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8840" windowHeight="8520" activeTab="4"/>
  </bookViews>
  <sheets>
    <sheet name="пр.1" sheetId="1" r:id="rId1"/>
    <sheet name="пр.2" sheetId="5" r:id="rId2"/>
    <sheet name="пр.3" sheetId="7" r:id="rId3"/>
    <sheet name="пр.4" sheetId="6" r:id="rId4"/>
    <sheet name="пр.5" sheetId="10" r:id="rId5"/>
    <sheet name="Лист1" sheetId="11" state="hidden" r:id="rId6"/>
    <sheet name="пр.6" sheetId="12" r:id="rId7"/>
    <sheet name="пр.7" sheetId="13" r:id="rId8"/>
    <sheet name="пр.8" sheetId="14" r:id="rId9"/>
  </sheets>
  <definedNames>
    <definedName name="_xlnm.Print_Area" localSheetId="1">пр.2!$A$2:$F$42</definedName>
    <definedName name="_xlnm.Print_Area" localSheetId="2">пр.3!$A$1:$I$173</definedName>
    <definedName name="_xlnm.Print_Area" localSheetId="3">пр.4!$A$1:$H$165</definedName>
  </definedNames>
  <calcPr calcId="125725"/>
</workbook>
</file>

<file path=xl/calcChain.xml><?xml version="1.0" encoding="utf-8"?>
<calcChain xmlns="http://schemas.openxmlformats.org/spreadsheetml/2006/main">
  <c r="E20" i="10"/>
  <c r="H162" i="6"/>
  <c r="F37" i="5" l="1"/>
  <c r="F38"/>
  <c r="C10" i="13" l="1"/>
  <c r="C11" s="1"/>
  <c r="B10"/>
  <c r="B11" s="1"/>
  <c r="B17" i="12"/>
  <c r="D14"/>
  <c r="B14"/>
  <c r="D13"/>
  <c r="C12"/>
  <c r="D12" s="1"/>
  <c r="B12"/>
  <c r="D11"/>
  <c r="C11"/>
  <c r="B11"/>
  <c r="C10"/>
  <c r="B10"/>
  <c r="C17" l="1"/>
  <c r="D17" s="1"/>
  <c r="D15"/>
  <c r="D10" i="13"/>
  <c r="D11" s="1"/>
  <c r="D10" i="12"/>
  <c r="E19" i="10"/>
  <c r="E38" i="5" l="1"/>
  <c r="D38"/>
  <c r="E23"/>
  <c r="D23"/>
  <c r="F15"/>
  <c r="F16"/>
  <c r="F17"/>
  <c r="F18"/>
  <c r="E17"/>
  <c r="D17"/>
  <c r="F66" i="6"/>
  <c r="H45"/>
  <c r="H46"/>
  <c r="H47"/>
  <c r="H48"/>
  <c r="H49"/>
  <c r="H50"/>
  <c r="H51"/>
  <c r="H52"/>
  <c r="H53"/>
  <c r="H54"/>
  <c r="H55"/>
  <c r="H56"/>
  <c r="H57"/>
  <c r="H58"/>
  <c r="H59"/>
  <c r="H60"/>
  <c r="H32"/>
  <c r="I159" i="7"/>
  <c r="I160"/>
  <c r="I161"/>
  <c r="I162"/>
  <c r="I163"/>
  <c r="I164"/>
  <c r="I166"/>
  <c r="I167"/>
  <c r="I168"/>
  <c r="I169"/>
  <c r="I170"/>
  <c r="I107"/>
  <c r="H70" l="1"/>
  <c r="H104"/>
  <c r="H103" s="1"/>
  <c r="H115"/>
  <c r="G115"/>
  <c r="G101"/>
  <c r="H170"/>
  <c r="G170"/>
  <c r="H169"/>
  <c r="H168" s="1"/>
  <c r="H167" s="1"/>
  <c r="H166" s="1"/>
  <c r="G169"/>
  <c r="G168" s="1"/>
  <c r="G167" s="1"/>
  <c r="G166" s="1"/>
  <c r="H123"/>
  <c r="G123"/>
  <c r="G124"/>
  <c r="H125"/>
  <c r="G125"/>
  <c r="C122"/>
  <c r="D122"/>
  <c r="E122"/>
  <c r="F122"/>
  <c r="G122"/>
  <c r="H122"/>
  <c r="C123"/>
  <c r="D123"/>
  <c r="E123"/>
  <c r="F123"/>
  <c r="C124"/>
  <c r="D124"/>
  <c r="E124"/>
  <c r="F124"/>
  <c r="C125"/>
  <c r="D125"/>
  <c r="E125"/>
  <c r="F125"/>
  <c r="A122"/>
  <c r="A123"/>
  <c r="A124"/>
  <c r="A125"/>
  <c r="H111"/>
  <c r="G111"/>
  <c r="G110" s="1"/>
  <c r="I73"/>
  <c r="I74"/>
  <c r="F68" i="6"/>
  <c r="H77" i="7"/>
  <c r="H76" s="1"/>
  <c r="H75" s="1"/>
  <c r="G77"/>
  <c r="G76" s="1"/>
  <c r="G75" s="1"/>
  <c r="H62"/>
  <c r="G62"/>
  <c r="G61" s="1"/>
  <c r="G60" s="1"/>
  <c r="H152" i="6"/>
  <c r="H153"/>
  <c r="H154"/>
  <c r="H155"/>
  <c r="H156"/>
  <c r="H157"/>
  <c r="H93"/>
  <c r="H158"/>
  <c r="H159"/>
  <c r="H160"/>
  <c r="H161"/>
  <c r="H99"/>
  <c r="G22"/>
  <c r="G160"/>
  <c r="G159" s="1"/>
  <c r="G158" s="1"/>
  <c r="G157" s="1"/>
  <c r="F160"/>
  <c r="F159" s="1"/>
  <c r="F158" s="1"/>
  <c r="F157" s="1"/>
  <c r="G73"/>
  <c r="G74"/>
  <c r="H72"/>
  <c r="H75"/>
  <c r="H113"/>
  <c r="H114"/>
  <c r="H115"/>
  <c r="H117"/>
  <c r="G116"/>
  <c r="H116" s="1"/>
  <c r="H103"/>
  <c r="G102"/>
  <c r="F102"/>
  <c r="H102" s="1"/>
  <c r="F116"/>
  <c r="F74"/>
  <c r="F73" s="1"/>
  <c r="G59"/>
  <c r="G58" s="1"/>
  <c r="F58"/>
  <c r="F59"/>
  <c r="I122" i="7" l="1"/>
  <c r="I125"/>
  <c r="H124"/>
  <c r="I124" s="1"/>
  <c r="I123"/>
  <c r="I111"/>
  <c r="H110"/>
  <c r="I110" s="1"/>
  <c r="I62"/>
  <c r="I75"/>
  <c r="I77"/>
  <c r="I76"/>
  <c r="H61"/>
  <c r="H74" i="6"/>
  <c r="H73"/>
  <c r="H60" i="7" l="1"/>
  <c r="I60" s="1"/>
  <c r="I61"/>
  <c r="H82" i="6" l="1"/>
  <c r="E22" i="5"/>
  <c r="D22"/>
  <c r="F24"/>
  <c r="F25"/>
  <c r="F26"/>
  <c r="H41" i="1" l="1"/>
  <c r="H44"/>
  <c r="J42"/>
  <c r="J43"/>
  <c r="I121" i="7" l="1"/>
  <c r="H120"/>
  <c r="G120"/>
  <c r="I100"/>
  <c r="H99"/>
  <c r="G99"/>
  <c r="I98"/>
  <c r="H97"/>
  <c r="G97"/>
  <c r="I94"/>
  <c r="H93"/>
  <c r="G93"/>
  <c r="G92" s="1"/>
  <c r="G91" s="1"/>
  <c r="H96" l="1"/>
  <c r="I99"/>
  <c r="G96"/>
  <c r="G95" s="1"/>
  <c r="I120"/>
  <c r="I93"/>
  <c r="H95"/>
  <c r="I95" s="1"/>
  <c r="I96"/>
  <c r="I97"/>
  <c r="H92"/>
  <c r="H91" s="1"/>
  <c r="G110" i="6"/>
  <c r="H111"/>
  <c r="H109"/>
  <c r="F110"/>
  <c r="I92" i="7" l="1"/>
  <c r="H110" i="6"/>
  <c r="I91" i="7"/>
  <c r="H86" i="6"/>
  <c r="H80"/>
  <c r="G85"/>
  <c r="F85"/>
  <c r="F84" s="1"/>
  <c r="F81"/>
  <c r="H85" l="1"/>
  <c r="G84"/>
  <c r="G83" s="1"/>
  <c r="F83"/>
  <c r="I29" i="1"/>
  <c r="I24"/>
  <c r="I22"/>
  <c r="H22"/>
  <c r="J23"/>
  <c r="J26"/>
  <c r="J25"/>
  <c r="H37"/>
  <c r="H37" i="7"/>
  <c r="H84" i="6" l="1"/>
  <c r="H83"/>
  <c r="J22" i="1"/>
  <c r="E37" i="5"/>
  <c r="G164" i="7"/>
  <c r="D37" i="5" s="1"/>
  <c r="H159" i="7"/>
  <c r="G159"/>
  <c r="H154"/>
  <c r="G154"/>
  <c r="H148"/>
  <c r="G148"/>
  <c r="H142"/>
  <c r="I142" s="1"/>
  <c r="G142"/>
  <c r="H139"/>
  <c r="G139"/>
  <c r="H136"/>
  <c r="G136"/>
  <c r="H131"/>
  <c r="G131"/>
  <c r="H117"/>
  <c r="G117"/>
  <c r="H114"/>
  <c r="G114"/>
  <c r="H109"/>
  <c r="G109"/>
  <c r="H107"/>
  <c r="G107"/>
  <c r="H106"/>
  <c r="G106"/>
  <c r="H84"/>
  <c r="G84"/>
  <c r="H82"/>
  <c r="G82"/>
  <c r="H72"/>
  <c r="H71" s="1"/>
  <c r="G72"/>
  <c r="G71" s="1"/>
  <c r="H59"/>
  <c r="G59"/>
  <c r="H58"/>
  <c r="G58"/>
  <c r="H67"/>
  <c r="H66" s="1"/>
  <c r="G67"/>
  <c r="G66" s="1"/>
  <c r="G65" s="1"/>
  <c r="G64" s="1"/>
  <c r="D19" i="5" s="1"/>
  <c r="D18" s="1"/>
  <c r="H54" i="7"/>
  <c r="G54"/>
  <c r="H50"/>
  <c r="G50"/>
  <c r="H45"/>
  <c r="G45"/>
  <c r="H43"/>
  <c r="G43"/>
  <c r="G37"/>
  <c r="H35"/>
  <c r="G35"/>
  <c r="H33"/>
  <c r="G33"/>
  <c r="H30"/>
  <c r="G30"/>
  <c r="H28"/>
  <c r="G28"/>
  <c r="H26"/>
  <c r="H25"/>
  <c r="H24"/>
  <c r="G26"/>
  <c r="G25"/>
  <c r="G24"/>
  <c r="H17"/>
  <c r="G17"/>
  <c r="G54" i="6"/>
  <c r="G53" s="1"/>
  <c r="F55"/>
  <c r="F54" s="1"/>
  <c r="F53" s="1"/>
  <c r="I71" i="7" l="1"/>
  <c r="I45"/>
  <c r="I58"/>
  <c r="I54"/>
  <c r="I50"/>
  <c r="I59"/>
  <c r="I33"/>
  <c r="G57"/>
  <c r="G56" s="1"/>
  <c r="G55" s="1"/>
  <c r="H57"/>
  <c r="I66"/>
  <c r="H65"/>
  <c r="I61" i="1"/>
  <c r="H61"/>
  <c r="J54"/>
  <c r="H59"/>
  <c r="H50"/>
  <c r="J28"/>
  <c r="J30"/>
  <c r="J31"/>
  <c r="I20"/>
  <c r="H29"/>
  <c r="H15"/>
  <c r="I59"/>
  <c r="H134" i="6"/>
  <c r="H71" i="11"/>
  <c r="H70" s="1"/>
  <c r="H69" s="1"/>
  <c r="H68" s="1"/>
  <c r="H44" i="7"/>
  <c r="H49"/>
  <c r="H32"/>
  <c r="H135"/>
  <c r="H141"/>
  <c r="G141"/>
  <c r="G140" s="1"/>
  <c r="G47" i="6"/>
  <c r="G46" s="1"/>
  <c r="G45" s="1"/>
  <c r="F47"/>
  <c r="F46" s="1"/>
  <c r="F45" s="1"/>
  <c r="G133"/>
  <c r="G132" s="1"/>
  <c r="F133"/>
  <c r="F132" s="1"/>
  <c r="G17"/>
  <c r="H33" i="11"/>
  <c r="H22"/>
  <c r="H18"/>
  <c r="I18" s="1"/>
  <c r="H16"/>
  <c r="H15" s="1"/>
  <c r="H14" s="1"/>
  <c r="I25"/>
  <c r="I27"/>
  <c r="I29"/>
  <c r="I34"/>
  <c r="I36"/>
  <c r="I42"/>
  <c r="I44"/>
  <c r="I53"/>
  <c r="I64"/>
  <c r="I81"/>
  <c r="I87"/>
  <c r="I89"/>
  <c r="I92"/>
  <c r="I103"/>
  <c r="I125"/>
  <c r="G135"/>
  <c r="G134" s="1"/>
  <c r="G133" s="1"/>
  <c r="G132" s="1"/>
  <c r="G131" s="1"/>
  <c r="H134"/>
  <c r="H133" s="1"/>
  <c r="H132" s="1"/>
  <c r="H131" s="1"/>
  <c r="G130"/>
  <c r="G129" s="1"/>
  <c r="G128" s="1"/>
  <c r="G127" s="1"/>
  <c r="G126" s="1"/>
  <c r="H129"/>
  <c r="H128" s="1"/>
  <c r="H127" s="1"/>
  <c r="H126" s="1"/>
  <c r="H124"/>
  <c r="H123" s="1"/>
  <c r="H122" s="1"/>
  <c r="H120" s="1"/>
  <c r="G124"/>
  <c r="G123" s="1"/>
  <c r="G122" s="1"/>
  <c r="G120" s="1"/>
  <c r="G119"/>
  <c r="G118" s="1"/>
  <c r="G117" s="1"/>
  <c r="G116" s="1"/>
  <c r="G115" s="1"/>
  <c r="H118"/>
  <c r="H117" s="1"/>
  <c r="H116" s="1"/>
  <c r="G113"/>
  <c r="G112" s="1"/>
  <c r="H112"/>
  <c r="G111"/>
  <c r="G110" s="1"/>
  <c r="G109" s="1"/>
  <c r="H110"/>
  <c r="H109" s="1"/>
  <c r="H106" s="1"/>
  <c r="G108"/>
  <c r="G107" s="1"/>
  <c r="H107"/>
  <c r="H102"/>
  <c r="H101" s="1"/>
  <c r="H100" s="1"/>
  <c r="H99" s="1"/>
  <c r="H98" s="1"/>
  <c r="G102"/>
  <c r="G101" s="1"/>
  <c r="G100" s="1"/>
  <c r="G99" s="1"/>
  <c r="G98" s="1"/>
  <c r="G97"/>
  <c r="G96" s="1"/>
  <c r="H96"/>
  <c r="G95"/>
  <c r="G94" s="1"/>
  <c r="H94"/>
  <c r="H91"/>
  <c r="H90" s="1"/>
  <c r="G91"/>
  <c r="G90" s="1"/>
  <c r="H88"/>
  <c r="G88"/>
  <c r="H86"/>
  <c r="G86"/>
  <c r="H80"/>
  <c r="H79" s="1"/>
  <c r="H78" s="1"/>
  <c r="G80"/>
  <c r="G79" s="1"/>
  <c r="G78" s="1"/>
  <c r="H76"/>
  <c r="G76"/>
  <c r="H74"/>
  <c r="G74"/>
  <c r="G71"/>
  <c r="G70" s="1"/>
  <c r="G69" s="1"/>
  <c r="G68" s="1"/>
  <c r="G66"/>
  <c r="G65" s="1"/>
  <c r="H65"/>
  <c r="H63"/>
  <c r="G63"/>
  <c r="G58"/>
  <c r="G57" s="1"/>
  <c r="G56" s="1"/>
  <c r="G55" s="1"/>
  <c r="G54" s="1"/>
  <c r="H57"/>
  <c r="H56" s="1"/>
  <c r="H55" s="1"/>
  <c r="H54" s="1"/>
  <c r="H52"/>
  <c r="H51" s="1"/>
  <c r="H50" s="1"/>
  <c r="I50" s="1"/>
  <c r="G52"/>
  <c r="G51" s="1"/>
  <c r="G50" s="1"/>
  <c r="G49"/>
  <c r="G48" s="1"/>
  <c r="G47" s="1"/>
  <c r="G46" s="1"/>
  <c r="G45" s="1"/>
  <c r="H48"/>
  <c r="H47" s="1"/>
  <c r="H46" s="1"/>
  <c r="H43"/>
  <c r="G43"/>
  <c r="H41"/>
  <c r="G41"/>
  <c r="H35"/>
  <c r="G35"/>
  <c r="G33"/>
  <c r="H31"/>
  <c r="G31"/>
  <c r="H28"/>
  <c r="G28"/>
  <c r="H26"/>
  <c r="G26"/>
  <c r="G24"/>
  <c r="G23"/>
  <c r="I23" s="1"/>
  <c r="H17"/>
  <c r="G17"/>
  <c r="G16"/>
  <c r="G15" s="1"/>
  <c r="G14" s="1"/>
  <c r="H140" i="7" l="1"/>
  <c r="I140" s="1"/>
  <c r="I141"/>
  <c r="H56"/>
  <c r="I56" s="1"/>
  <c r="I57"/>
  <c r="H48"/>
  <c r="H30" i="11"/>
  <c r="I46"/>
  <c r="J29" i="1"/>
  <c r="H55" i="7"/>
  <c r="I55" s="1"/>
  <c r="H64"/>
  <c r="I65"/>
  <c r="H132" i="6"/>
  <c r="H21" i="11"/>
  <c r="I95"/>
  <c r="I26"/>
  <c r="I54"/>
  <c r="I119"/>
  <c r="I111"/>
  <c r="I90"/>
  <c r="H133" i="6"/>
  <c r="I126" i="11"/>
  <c r="I99"/>
  <c r="H115"/>
  <c r="H114" s="1"/>
  <c r="H105"/>
  <c r="H104" s="1"/>
  <c r="H13"/>
  <c r="H12" s="1"/>
  <c r="I97"/>
  <c r="I16"/>
  <c r="I35"/>
  <c r="I43"/>
  <c r="I63"/>
  <c r="I68"/>
  <c r="I96"/>
  <c r="I107"/>
  <c r="I112"/>
  <c r="I120"/>
  <c r="I131"/>
  <c r="I113"/>
  <c r="I55"/>
  <c r="I17"/>
  <c r="I24"/>
  <c r="I28"/>
  <c r="I33"/>
  <c r="I41"/>
  <c r="I78"/>
  <c r="I88"/>
  <c r="I98"/>
  <c r="I127"/>
  <c r="I79"/>
  <c r="I135"/>
  <c r="I108"/>
  <c r="I71"/>
  <c r="I47"/>
  <c r="I123"/>
  <c r="I91"/>
  <c r="I51"/>
  <c r="I15"/>
  <c r="I132"/>
  <c r="I128"/>
  <c r="I124"/>
  <c r="I116"/>
  <c r="I100"/>
  <c r="I80"/>
  <c r="I56"/>
  <c r="I52"/>
  <c r="I48"/>
  <c r="H93"/>
  <c r="I93" s="1"/>
  <c r="I133"/>
  <c r="I129"/>
  <c r="I117"/>
  <c r="I109"/>
  <c r="I101"/>
  <c r="I69"/>
  <c r="I57"/>
  <c r="I49"/>
  <c r="G13"/>
  <c r="G12" s="1"/>
  <c r="H85"/>
  <c r="I134"/>
  <c r="I130"/>
  <c r="I122"/>
  <c r="I118"/>
  <c r="I110"/>
  <c r="I102"/>
  <c r="I94"/>
  <c r="I86"/>
  <c r="I70"/>
  <c r="I58"/>
  <c r="I14"/>
  <c r="G22"/>
  <c r="I22" s="1"/>
  <c r="G40"/>
  <c r="G39" s="1"/>
  <c r="G38" s="1"/>
  <c r="G37" s="1"/>
  <c r="G62"/>
  <c r="G61" s="1"/>
  <c r="G60" s="1"/>
  <c r="G59" s="1"/>
  <c r="G73"/>
  <c r="G72" s="1"/>
  <c r="G67" s="1"/>
  <c r="G30"/>
  <c r="H62"/>
  <c r="G85"/>
  <c r="H73"/>
  <c r="G93"/>
  <c r="H40"/>
  <c r="G114"/>
  <c r="G106"/>
  <c r="G105" s="1"/>
  <c r="G104" s="1"/>
  <c r="H45"/>
  <c r="I45" s="1"/>
  <c r="H47" i="7" l="1"/>
  <c r="I64"/>
  <c r="E19" i="5"/>
  <c r="E18" s="1"/>
  <c r="I115" i="11"/>
  <c r="I104"/>
  <c r="I12"/>
  <c r="I105"/>
  <c r="I13"/>
  <c r="H39"/>
  <c r="I40"/>
  <c r="H61"/>
  <c r="I62"/>
  <c r="H84"/>
  <c r="I85"/>
  <c r="H72"/>
  <c r="H67" s="1"/>
  <c r="I30"/>
  <c r="I106"/>
  <c r="I114"/>
  <c r="G21"/>
  <c r="G20" s="1"/>
  <c r="G19" s="1"/>
  <c r="G11" s="1"/>
  <c r="G136" s="1"/>
  <c r="G84"/>
  <c r="G83" s="1"/>
  <c r="G82" s="1"/>
  <c r="H46" i="7" l="1"/>
  <c r="H20" i="11"/>
  <c r="I21"/>
  <c r="H83"/>
  <c r="H82" s="1"/>
  <c r="I84"/>
  <c r="H38"/>
  <c r="I39"/>
  <c r="I67"/>
  <c r="H60"/>
  <c r="I61"/>
  <c r="E15" i="5" l="1"/>
  <c r="H59" i="11"/>
  <c r="I59" s="1"/>
  <c r="I60"/>
  <c r="H37"/>
  <c r="I37" s="1"/>
  <c r="I38"/>
  <c r="H19"/>
  <c r="I20"/>
  <c r="I82"/>
  <c r="I83"/>
  <c r="I19" l="1"/>
  <c r="H11"/>
  <c r="H136" l="1"/>
  <c r="I11"/>
  <c r="I136" l="1"/>
  <c r="G23" i="7" l="1"/>
  <c r="G49"/>
  <c r="I49" s="1"/>
  <c r="I19"/>
  <c r="G48" l="1"/>
  <c r="I48" s="1"/>
  <c r="G47" l="1"/>
  <c r="I47" s="1"/>
  <c r="I37" i="1"/>
  <c r="J38"/>
  <c r="J40"/>
  <c r="I27"/>
  <c r="H27"/>
  <c r="J27" l="1"/>
  <c r="G46" i="7"/>
  <c r="I46" s="1"/>
  <c r="D15" i="5" l="1"/>
  <c r="I17" i="7"/>
  <c r="I24"/>
  <c r="I26"/>
  <c r="I28"/>
  <c r="I30"/>
  <c r="I35"/>
  <c r="I37"/>
  <c r="I43"/>
  <c r="I88"/>
  <c r="I90"/>
  <c r="I114"/>
  <c r="I131"/>
  <c r="I136"/>
  <c r="I148"/>
  <c r="H83" l="1"/>
  <c r="F19" i="5"/>
  <c r="H23" i="6"/>
  <c r="H24"/>
  <c r="H25"/>
  <c r="H27"/>
  <c r="H29"/>
  <c r="H34"/>
  <c r="H36"/>
  <c r="H42"/>
  <c r="H44"/>
  <c r="H65"/>
  <c r="H70"/>
  <c r="H90"/>
  <c r="H92"/>
  <c r="H98"/>
  <c r="H101"/>
  <c r="H106"/>
  <c r="H123"/>
  <c r="H128"/>
  <c r="H131"/>
  <c r="H140"/>
  <c r="H146"/>
  <c r="H151"/>
  <c r="H18"/>
  <c r="H16"/>
  <c r="J13" i="1"/>
  <c r="J16"/>
  <c r="J18"/>
  <c r="J19"/>
  <c r="J21"/>
  <c r="J32"/>
  <c r="J39"/>
  <c r="J45"/>
  <c r="J47"/>
  <c r="J48"/>
  <c r="J51"/>
  <c r="J55"/>
  <c r="J56"/>
  <c r="J57"/>
  <c r="J60"/>
  <c r="I33"/>
  <c r="H33"/>
  <c r="I53"/>
  <c r="I52" s="1"/>
  <c r="F71" i="6" l="1"/>
  <c r="I154" i="7"/>
  <c r="I139"/>
  <c r="I109"/>
  <c r="I106"/>
  <c r="I117"/>
  <c r="H18"/>
  <c r="G18"/>
  <c r="G81" i="6"/>
  <c r="H81" s="1"/>
  <c r="F17"/>
  <c r="H17" s="1"/>
  <c r="I82" i="7"/>
  <c r="I18" l="1"/>
  <c r="G83"/>
  <c r="G135" l="1"/>
  <c r="I135" s="1"/>
  <c r="H53" i="1"/>
  <c r="H58"/>
  <c r="I72" i="7"/>
  <c r="I67"/>
  <c r="I25"/>
  <c r="G73" l="1"/>
  <c r="H52" i="1"/>
  <c r="J52" s="1"/>
  <c r="J53"/>
  <c r="F130" i="6"/>
  <c r="G127"/>
  <c r="F127"/>
  <c r="H105" i="7"/>
  <c r="G105"/>
  <c r="I105" l="1"/>
  <c r="I58" i="1"/>
  <c r="J58" s="1"/>
  <c r="J59"/>
  <c r="H127" i="6"/>
  <c r="G97"/>
  <c r="F97"/>
  <c r="F89"/>
  <c r="H97" l="1"/>
  <c r="G33"/>
  <c r="G43"/>
  <c r="H118" i="7"/>
  <c r="G118"/>
  <c r="G112" i="6"/>
  <c r="H112" s="1"/>
  <c r="F112"/>
  <c r="H163" i="7" l="1"/>
  <c r="G163"/>
  <c r="G162" s="1"/>
  <c r="G161" s="1"/>
  <c r="G160" s="1"/>
  <c r="H158"/>
  <c r="G158"/>
  <c r="G157" s="1"/>
  <c r="G156" s="1"/>
  <c r="G155" s="1"/>
  <c r="D36" i="5" s="1"/>
  <c r="H153" i="7"/>
  <c r="G153"/>
  <c r="G152" s="1"/>
  <c r="G151" s="1"/>
  <c r="G150" s="1"/>
  <c r="G149" s="1"/>
  <c r="D35" i="5" s="1"/>
  <c r="H147" i="7"/>
  <c r="G147"/>
  <c r="G146" s="1"/>
  <c r="G145" s="1"/>
  <c r="G144" s="1"/>
  <c r="D34" i="5" s="1"/>
  <c r="H138" i="7"/>
  <c r="G138"/>
  <c r="G137" s="1"/>
  <c r="G134" s="1"/>
  <c r="H130"/>
  <c r="G130"/>
  <c r="G129" s="1"/>
  <c r="G128" s="1"/>
  <c r="G127" s="1"/>
  <c r="H116"/>
  <c r="G116"/>
  <c r="H113"/>
  <c r="G113"/>
  <c r="G112" s="1"/>
  <c r="H108"/>
  <c r="G108"/>
  <c r="G104" s="1"/>
  <c r="H89"/>
  <c r="G89"/>
  <c r="H87"/>
  <c r="G87"/>
  <c r="H81"/>
  <c r="G81"/>
  <c r="H73"/>
  <c r="H69"/>
  <c r="H63"/>
  <c r="H53"/>
  <c r="G53"/>
  <c r="G52" s="1"/>
  <c r="G51" s="1"/>
  <c r="D16" i="5" s="1"/>
  <c r="G44" i="7"/>
  <c r="I44" s="1"/>
  <c r="H42"/>
  <c r="G42"/>
  <c r="H36"/>
  <c r="G36"/>
  <c r="H34"/>
  <c r="G34"/>
  <c r="G32"/>
  <c r="I32" s="1"/>
  <c r="H29"/>
  <c r="G29"/>
  <c r="H27"/>
  <c r="G27"/>
  <c r="H23"/>
  <c r="H16"/>
  <c r="H15" s="1"/>
  <c r="H14" s="1"/>
  <c r="H13" s="1"/>
  <c r="G16"/>
  <c r="G15" s="1"/>
  <c r="E21" i="5" l="1"/>
  <c r="E20" s="1"/>
  <c r="H68" i="7"/>
  <c r="I53"/>
  <c r="D33" i="5"/>
  <c r="G126" i="7"/>
  <c r="D30" i="5"/>
  <c r="D29" s="1"/>
  <c r="I42" i="7"/>
  <c r="E12" i="5"/>
  <c r="I89" i="7"/>
  <c r="I23"/>
  <c r="I36"/>
  <c r="I34"/>
  <c r="I87"/>
  <c r="H112"/>
  <c r="I112" s="1"/>
  <c r="I113"/>
  <c r="H137"/>
  <c r="H134" s="1"/>
  <c r="I138"/>
  <c r="H152"/>
  <c r="I153"/>
  <c r="H162"/>
  <c r="I27"/>
  <c r="I104"/>
  <c r="I108"/>
  <c r="I116"/>
  <c r="H129"/>
  <c r="I130"/>
  <c r="H146"/>
  <c r="I147"/>
  <c r="H157"/>
  <c r="I158"/>
  <c r="H52"/>
  <c r="I52" s="1"/>
  <c r="I29"/>
  <c r="G14"/>
  <c r="I16"/>
  <c r="G70"/>
  <c r="G80"/>
  <c r="G79" s="1"/>
  <c r="G78" s="1"/>
  <c r="I81"/>
  <c r="H80"/>
  <c r="H79" s="1"/>
  <c r="H78" s="1"/>
  <c r="G133"/>
  <c r="H86"/>
  <c r="G143"/>
  <c r="H31"/>
  <c r="H22" s="1"/>
  <c r="G31"/>
  <c r="G22" s="1"/>
  <c r="H41"/>
  <c r="H40" s="1"/>
  <c r="H39" s="1"/>
  <c r="H38" s="1"/>
  <c r="E14" i="5" s="1"/>
  <c r="G86" i="7"/>
  <c r="G85" s="1"/>
  <c r="G71" i="6"/>
  <c r="H71" s="1"/>
  <c r="G132" i="7" l="1"/>
  <c r="D32" i="5"/>
  <c r="D31" s="1"/>
  <c r="H102" i="7"/>
  <c r="H21"/>
  <c r="H20" s="1"/>
  <c r="H12" s="1"/>
  <c r="H151"/>
  <c r="I152"/>
  <c r="H85"/>
  <c r="I85" s="1"/>
  <c r="I86"/>
  <c r="H51"/>
  <c r="I51" s="1"/>
  <c r="H145"/>
  <c r="I146"/>
  <c r="H161"/>
  <c r="I137"/>
  <c r="H156"/>
  <c r="I157"/>
  <c r="H128"/>
  <c r="I129"/>
  <c r="I80"/>
  <c r="I22"/>
  <c r="I31"/>
  <c r="I15"/>
  <c r="G13"/>
  <c r="I14"/>
  <c r="G69"/>
  <c r="I70"/>
  <c r="G103"/>
  <c r="I115"/>
  <c r="F122" i="6"/>
  <c r="D21" i="5" l="1"/>
  <c r="D20" s="1"/>
  <c r="G68" i="7"/>
  <c r="I68" s="1"/>
  <c r="D12" i="5"/>
  <c r="I79" i="7"/>
  <c r="H101"/>
  <c r="E28" i="5"/>
  <c r="E27" s="1"/>
  <c r="E16"/>
  <c r="E13"/>
  <c r="I13" i="7"/>
  <c r="H144"/>
  <c r="E34" i="5" s="1"/>
  <c r="I145" i="7"/>
  <c r="H127"/>
  <c r="E30" i="5" s="1"/>
  <c r="I128" i="7"/>
  <c r="I134"/>
  <c r="H133"/>
  <c r="E32" i="5" s="1"/>
  <c r="H150" i="7"/>
  <c r="I151"/>
  <c r="H155"/>
  <c r="I156"/>
  <c r="H160"/>
  <c r="G21"/>
  <c r="I21" s="1"/>
  <c r="G102"/>
  <c r="D28" i="5" s="1"/>
  <c r="D27" s="1"/>
  <c r="I103" i="7"/>
  <c r="I69"/>
  <c r="G63"/>
  <c r="I63" s="1"/>
  <c r="G155" i="6"/>
  <c r="F155"/>
  <c r="F154" s="1"/>
  <c r="F153" s="1"/>
  <c r="F152" s="1"/>
  <c r="G150"/>
  <c r="F150"/>
  <c r="F149" s="1"/>
  <c r="F148" s="1"/>
  <c r="F147" s="1"/>
  <c r="G145"/>
  <c r="F145"/>
  <c r="F144" s="1"/>
  <c r="F143" s="1"/>
  <c r="F142" s="1"/>
  <c r="G139"/>
  <c r="F139"/>
  <c r="F138" s="1"/>
  <c r="F137" s="1"/>
  <c r="F136" s="1"/>
  <c r="G130"/>
  <c r="F129"/>
  <c r="F126" s="1"/>
  <c r="G122"/>
  <c r="F121"/>
  <c r="F120" s="1"/>
  <c r="F119" s="1"/>
  <c r="F118" s="1"/>
  <c r="G108"/>
  <c r="G107" s="1"/>
  <c r="F108"/>
  <c r="F107" s="1"/>
  <c r="G105"/>
  <c r="F105"/>
  <c r="F104" s="1"/>
  <c r="G100"/>
  <c r="G96" s="1"/>
  <c r="F100"/>
  <c r="F96" s="1"/>
  <c r="F95" s="1"/>
  <c r="G91"/>
  <c r="F91"/>
  <c r="G89"/>
  <c r="H89" s="1"/>
  <c r="G79"/>
  <c r="F79"/>
  <c r="F78" s="1"/>
  <c r="G69"/>
  <c r="G68" s="1"/>
  <c r="G67" s="1"/>
  <c r="G66" s="1"/>
  <c r="F69"/>
  <c r="F67" s="1"/>
  <c r="G64"/>
  <c r="F64"/>
  <c r="F63" s="1"/>
  <c r="F62" s="1"/>
  <c r="F61" s="1"/>
  <c r="G51"/>
  <c r="F51"/>
  <c r="F50" s="1"/>
  <c r="F49" s="1"/>
  <c r="G41"/>
  <c r="F41"/>
  <c r="G35"/>
  <c r="F35"/>
  <c r="F43"/>
  <c r="H43" s="1"/>
  <c r="F33"/>
  <c r="H33" s="1"/>
  <c r="G31"/>
  <c r="H31" s="1"/>
  <c r="F31"/>
  <c r="G28"/>
  <c r="F28"/>
  <c r="G26"/>
  <c r="F26"/>
  <c r="F22"/>
  <c r="H22" s="1"/>
  <c r="G15"/>
  <c r="F15"/>
  <c r="F14" s="1"/>
  <c r="F23" i="5" l="1"/>
  <c r="F12"/>
  <c r="I155" i="7"/>
  <c r="E36" i="5"/>
  <c r="F36" s="1"/>
  <c r="F34"/>
  <c r="E31"/>
  <c r="F31" s="1"/>
  <c r="F32"/>
  <c r="E29"/>
  <c r="F29" s="1"/>
  <c r="F30"/>
  <c r="E11"/>
  <c r="H35" i="6"/>
  <c r="H26"/>
  <c r="H28"/>
  <c r="I78" i="7"/>
  <c r="F30" i="6"/>
  <c r="H41"/>
  <c r="H139"/>
  <c r="H149" i="7"/>
  <c r="I150"/>
  <c r="H126"/>
  <c r="I127"/>
  <c r="I144"/>
  <c r="H132"/>
  <c r="I133"/>
  <c r="G20"/>
  <c r="I101"/>
  <c r="I102"/>
  <c r="F22" i="5"/>
  <c r="G50" i="6"/>
  <c r="H69"/>
  <c r="G149"/>
  <c r="H150"/>
  <c r="H15"/>
  <c r="G14"/>
  <c r="H14" s="1"/>
  <c r="H91"/>
  <c r="G104"/>
  <c r="H105"/>
  <c r="G129"/>
  <c r="H130"/>
  <c r="F141"/>
  <c r="F135" s="1"/>
  <c r="G63"/>
  <c r="H64"/>
  <c r="H79"/>
  <c r="G78"/>
  <c r="G138"/>
  <c r="G144"/>
  <c r="H145"/>
  <c r="G154"/>
  <c r="H100"/>
  <c r="H108"/>
  <c r="G121"/>
  <c r="H122"/>
  <c r="F125"/>
  <c r="F124" s="1"/>
  <c r="F40"/>
  <c r="F39" s="1"/>
  <c r="F38" s="1"/>
  <c r="G30"/>
  <c r="G21" s="1"/>
  <c r="G20" s="1"/>
  <c r="G19" s="1"/>
  <c r="G11" s="1"/>
  <c r="F88"/>
  <c r="F87" s="1"/>
  <c r="F77" s="1"/>
  <c r="F76" s="1"/>
  <c r="G40"/>
  <c r="G88"/>
  <c r="F12"/>
  <c r="F13"/>
  <c r="I132" i="7" l="1"/>
  <c r="H172"/>
  <c r="H104" i="6"/>
  <c r="G95"/>
  <c r="G94" s="1"/>
  <c r="G93" s="1"/>
  <c r="F37"/>
  <c r="G41" i="7" s="1"/>
  <c r="D13" i="5"/>
  <c r="I149" i="7"/>
  <c r="E35" i="5"/>
  <c r="F21" i="6"/>
  <c r="F20" s="1"/>
  <c r="F19" s="1"/>
  <c r="F11" s="1"/>
  <c r="F162" s="1"/>
  <c r="H30"/>
  <c r="H129"/>
  <c r="G126"/>
  <c r="H126" s="1"/>
  <c r="H96"/>
  <c r="H78"/>
  <c r="I126" i="7"/>
  <c r="H143"/>
  <c r="I143" s="1"/>
  <c r="I20"/>
  <c r="G120" i="6"/>
  <c r="H121"/>
  <c r="H107"/>
  <c r="G143"/>
  <c r="H144"/>
  <c r="H68"/>
  <c r="G39"/>
  <c r="H40"/>
  <c r="G137"/>
  <c r="H138"/>
  <c r="G13"/>
  <c r="H13" s="1"/>
  <c r="G12"/>
  <c r="G87"/>
  <c r="G77" s="1"/>
  <c r="G76" s="1"/>
  <c r="H88"/>
  <c r="G153"/>
  <c r="G62"/>
  <c r="G61" s="1"/>
  <c r="H63"/>
  <c r="G148"/>
  <c r="H149"/>
  <c r="G49"/>
  <c r="F20" i="5"/>
  <c r="F21"/>
  <c r="F94" i="6"/>
  <c r="G40" i="7" l="1"/>
  <c r="I41"/>
  <c r="I40"/>
  <c r="G39"/>
  <c r="F13" i="5"/>
  <c r="F35"/>
  <c r="E33"/>
  <c r="G125" i="6"/>
  <c r="H125" s="1"/>
  <c r="H165" i="7"/>
  <c r="G147" i="6"/>
  <c r="H148"/>
  <c r="H61"/>
  <c r="H62"/>
  <c r="H87"/>
  <c r="H21"/>
  <c r="H12"/>
  <c r="G136"/>
  <c r="H136" s="1"/>
  <c r="H137"/>
  <c r="H67"/>
  <c r="G152"/>
  <c r="G119"/>
  <c r="H120"/>
  <c r="H95"/>
  <c r="G38"/>
  <c r="H39"/>
  <c r="H143"/>
  <c r="G142"/>
  <c r="F93"/>
  <c r="J37" i="1"/>
  <c r="G124" i="6" l="1"/>
  <c r="G38" i="7"/>
  <c r="G12" s="1"/>
  <c r="G172" s="1"/>
  <c r="I39"/>
  <c r="F33" i="5"/>
  <c r="E39"/>
  <c r="E41" s="1"/>
  <c r="H66" i="6"/>
  <c r="G141"/>
  <c r="H141" s="1"/>
  <c r="H142"/>
  <c r="G37"/>
  <c r="H38"/>
  <c r="G118"/>
  <c r="H118" s="1"/>
  <c r="H119"/>
  <c r="H20"/>
  <c r="H94"/>
  <c r="H147"/>
  <c r="F28" i="5"/>
  <c r="I50" i="1"/>
  <c r="H49"/>
  <c r="I46"/>
  <c r="H46"/>
  <c r="I44"/>
  <c r="I41" s="1"/>
  <c r="H24"/>
  <c r="H20"/>
  <c r="I17"/>
  <c r="H17"/>
  <c r="I15"/>
  <c r="J15" s="1"/>
  <c r="I12"/>
  <c r="H12"/>
  <c r="H124" i="6" l="1"/>
  <c r="G162"/>
  <c r="H37"/>
  <c r="I38" i="7"/>
  <c r="D14" i="5"/>
  <c r="H11" i="6"/>
  <c r="G135"/>
  <c r="H135" s="1"/>
  <c r="J20" i="1"/>
  <c r="J17"/>
  <c r="J46"/>
  <c r="H19" i="6"/>
  <c r="J12" i="1"/>
  <c r="J24"/>
  <c r="J41"/>
  <c r="J44"/>
  <c r="I49"/>
  <c r="J49" s="1"/>
  <c r="J50"/>
  <c r="F27" i="5"/>
  <c r="H36" i="1"/>
  <c r="H35" s="1"/>
  <c r="H14"/>
  <c r="H11" s="1"/>
  <c r="I14"/>
  <c r="I11" s="1"/>
  <c r="F14" i="5" l="1"/>
  <c r="D11"/>
  <c r="D39" s="1"/>
  <c r="G165" i="7"/>
  <c r="I165" s="1"/>
  <c r="I12"/>
  <c r="J14" i="1"/>
  <c r="I36"/>
  <c r="I35" s="1"/>
  <c r="J11"/>
  <c r="H63"/>
  <c r="C15" i="10" s="1"/>
  <c r="E15" s="1"/>
  <c r="C14" l="1"/>
  <c r="F11" i="5"/>
  <c r="I172" i="7"/>
  <c r="G164" i="6"/>
  <c r="J36" i="1"/>
  <c r="J35"/>
  <c r="C13" i="10" l="1"/>
  <c r="D18"/>
  <c r="F39" i="5"/>
  <c r="D41"/>
  <c r="F41" s="1"/>
  <c r="I63" i="1"/>
  <c r="J63" l="1"/>
  <c r="C12" i="10"/>
  <c r="D17"/>
  <c r="D14" l="1"/>
  <c r="D16"/>
  <c r="D13" l="1"/>
  <c r="E14"/>
  <c r="D12" l="1"/>
  <c r="E13"/>
  <c r="H77" i="6"/>
  <c r="H76"/>
  <c r="F164"/>
  <c r="E12" i="10" l="1"/>
  <c r="D11"/>
  <c r="D20" s="1"/>
  <c r="C19"/>
  <c r="H164" i="6"/>
  <c r="C18" i="10" l="1"/>
  <c r="E18" l="1"/>
  <c r="C17"/>
  <c r="C16" l="1"/>
  <c r="E17"/>
  <c r="C11" l="1"/>
  <c r="E16"/>
  <c r="C20" l="1"/>
</calcChain>
</file>

<file path=xl/sharedStrings.xml><?xml version="1.0" encoding="utf-8"?>
<sst xmlns="http://schemas.openxmlformats.org/spreadsheetml/2006/main" count="1885" uniqueCount="381">
  <si>
    <t>(тыс.руб.)</t>
  </si>
  <si>
    <t xml:space="preserve">Код  бюджетной классификации </t>
  </si>
  <si>
    <t>Наименование доходов</t>
  </si>
  <si>
    <t>Сумма</t>
  </si>
  <si>
    <t>НАЛОГОВЫЕ  И  НЕНАЛОГОВЫЕ  ДОХОДЫ</t>
  </si>
  <si>
    <t>Налоги на прибыль, доходы</t>
  </si>
  <si>
    <t>НАЛОГ НА ДОХОДЫ ФИЗИЧЕСКИХ ЛИЦ</t>
  </si>
  <si>
    <t>Налоги на  имущество</t>
  </si>
  <si>
    <t>НАЛОГ НА ИМУЩЕСТВО ФИЗИЧЕСКИХ ЛИЦ</t>
  </si>
  <si>
    <t>Налог на имущество физических лиц, взимаемый по ставкам,применяемым к объектам налогообложения, расположенным в границах  сельских поселений</t>
  </si>
  <si>
    <t>ЗЕМЕЛЬНЫЙ  НАЛОГ</t>
  </si>
  <si>
    <t xml:space="preserve">Земельный налог с организаций ,обладающих земельным участком, расположенным в границах сельских поселений </t>
  </si>
  <si>
    <t>Земельный налог с физических лиц,обладающих земельным участком, расположенным в границах сельских  поселений</t>
  </si>
  <si>
    <t>Государственная 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</si>
  <si>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
законодательными актами Российской Федерации на
совершение нотариальных действий</t>
  </si>
  <si>
    <t>Доходы от использования имущества, находящегося
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</si>
  <si>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</si>
  <si>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
оперативном управлении органов управления сельских поселений и созданных ими учреждений ( за исключением имущества муниципальных  бюджетных и автономных учреждений)</t>
  </si>
  <si>
    <t>БЕЗВОЗМЕЗДНЫЕ  ПОСТУПЛЕНИЯ</t>
  </si>
  <si>
    <t>Безвозмездные поступления от других бюджетов
бюджетной системы Российской  Федерации</t>
  </si>
  <si>
    <t>Дотации бюджетам бюджетной системы Российской Федерации</t>
  </si>
  <si>
    <t>Дотации бюджетам сельских поселений на поддержку мер по обеспечению сбалансированности бюджетов</t>
  </si>
  <si>
    <t>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</t>
  </si>
  <si>
    <t>Субсидии бюджетам бюджетной системы Российской Федерации ( межбюджетные субсидии)</t>
  </si>
  <si>
    <t>Прочие субсидии</t>
  </si>
  <si>
    <t>Прочие субсидии бюджетам сельских поселений</t>
  </si>
  <si>
    <t xml:space="preserve">Субвенции бюджетам бюджетной системы Российской Федерации </t>
  </si>
  <si>
    <t>Единая субвенция бюджетам сельских поселений из бюджета субъекта Российской Федерации</t>
  </si>
  <si>
    <t>Иные межбюджетные трансферты</t>
  </si>
  <si>
    <t>Межбюджетные трансферты , передаваемые бюджетам  муниципальных образований на осуществление части полномочий по решению вопросов местного значения в соответствии с заключенными   соглашениями</t>
  </si>
  <si>
    <t>ИТОГО ДОХОДОВ</t>
  </si>
  <si>
    <t xml:space="preserve"> </t>
  </si>
  <si>
    <t>Наименование</t>
  </si>
  <si>
    <r>
      <t xml:space="preserve">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>(тыс. руб.)</t>
    </r>
  </si>
  <si>
    <t>РЗ</t>
  </si>
  <si>
    <t>ПЗ</t>
  </si>
  <si>
    <t>ОБЩЕГОСУДАРСТВЕННЫЕ РАСХОДЫ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</si>
  <si>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</si>
  <si>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</si>
  <si>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</si>
  <si>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</si>
  <si>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</si>
  <si>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</si>
  <si>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</si>
  <si>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</si>
  <si>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</si>
  <si>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</si>
  <si>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</si>
  <si>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</si>
  <si>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</si>
  <si>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</si>
  <si>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</si>
  <si>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</si>
  <si>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</si>
  <si>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</si>
  <si>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</si>
  <si>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</si>
  <si>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</si>
  <si>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ОБРАЗОВАНИЕ</t>
  </si>
  <si>
    <t>07</t>
  </si>
  <si>
    <t xml:space="preserve">Молодежная политика </t>
  </si>
  <si>
    <t>КУЛЬТУРА , КИНЕМАТОГРАФИЯ</t>
  </si>
  <si>
    <t>08</t>
  </si>
  <si>
    <t xml:space="preserve">Культура </t>
  </si>
  <si>
    <t>СОЦИАЛЬНАЯ ПОЛИТИКА</t>
  </si>
  <si>
    <t>Пенсионное обеспечение</t>
  </si>
  <si>
    <t xml:space="preserve">Социальное обеспечение населения </t>
  </si>
  <si>
    <t>Другие вопросы в области социальной политике</t>
  </si>
  <si>
    <t>ФИЗИЧЕСКАЯ КУЛЬТУРА И СПОРТ</t>
  </si>
  <si>
    <t xml:space="preserve">Физическая культура </t>
  </si>
  <si>
    <t>ИТОГО РАСХОДОВ</t>
  </si>
  <si>
    <t>Условно утверждаемые расходы</t>
  </si>
  <si>
    <t>ВСЕГО РАСХОДОВ</t>
  </si>
  <si>
    <t xml:space="preserve">          (в тыс.руб.)</t>
  </si>
  <si>
    <t>ПР</t>
  </si>
  <si>
    <t>КЦСР</t>
  </si>
  <si>
    <t>КВР</t>
  </si>
  <si>
    <t>13 0 00 00000</t>
  </si>
  <si>
    <t>Основное мероприятие "Обеспечение исполнения органами местного самоуправления поселения возложенных полномочий"</t>
  </si>
  <si>
    <t>13 0 01 00000</t>
  </si>
  <si>
    <t>Расходы на обеспечение функций муниципальных органов</t>
  </si>
  <si>
    <t>13 0 01 00190</t>
  </si>
  <si>
    <t>Расходы на выплаты персоналу государственных (муниципальных) органов</t>
  </si>
  <si>
    <t>Иные закупки товаров, работ и услуг для обеспечения муниципальных нужд</t>
  </si>
  <si>
    <t>Уплата налогов, сборов и других платежей</t>
  </si>
  <si>
    <t>Реализация расходных обязательств муниципальных образований области в части обеспечения выплаты заработной платы работникам муниципальных учреждений</t>
  </si>
  <si>
    <t>13 0 01 70030</t>
  </si>
  <si>
    <t>Осуществление отдельных государственных полномочий в сфере административных отношений в соответствии с законом области от 28 ноября 2005 года № 1369-ОЗ "О наделении органов местного самоуправления отдельными государственными полномочиями в сфере административных отношений" за счет средств единой субвенции</t>
  </si>
  <si>
    <t>13 0 01 72311</t>
  </si>
  <si>
    <t>Иные закупки товаров, работ и услуг для обеспечения муниципальных  нужд</t>
  </si>
  <si>
    <t>Межбюджетные трансферты</t>
  </si>
  <si>
    <t>13 0 01 90000</t>
  </si>
  <si>
    <t>Межбюджетные трансферты  на осуществление   внутреннего муниципального финансового контроля</t>
  </si>
  <si>
    <t>13 0 01 90050</t>
  </si>
  <si>
    <t>13 0 01 90180</t>
  </si>
  <si>
    <t xml:space="preserve">Межбюджетные трансферты на исполнение полномочий по вопросам использования информационных технологий, необходимых для осуществления деятельности органов местного самоуправления поселения </t>
  </si>
  <si>
    <t>13 0 01 90200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</si>
  <si>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</si>
  <si>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 на осуществление   внешнего муниципального финансового контроля</t>
  </si>
  <si>
    <t>13 0 01 90110</t>
  </si>
  <si>
    <t xml:space="preserve">13 0 01 90110 </t>
  </si>
  <si>
    <t>70 0 00 00000</t>
  </si>
  <si>
    <t>Резервные фонды местных администраций</t>
  </si>
  <si>
    <t>70 5 00 00000</t>
  </si>
  <si>
    <t>Резервные средства</t>
  </si>
  <si>
    <t>НАЦИОНАЛЬНАЯ ОБОРОНА</t>
  </si>
  <si>
    <t>НАЦИОНАЛЬНАЯ БЕЗОПАСНОСТЬ И ПРАВООХРАНИТЕЛЬНАЯ ДЕЯТЕЛЬНОСТЬ</t>
  </si>
  <si>
    <t>Обеспечение пожарной безопасности</t>
  </si>
  <si>
    <t>Реализация мероприятий по комплексной безопасности жизнедеятельности населения</t>
  </si>
  <si>
    <t>НАЦИОНАЛЬНАЯ ЭКОНОМИКА</t>
  </si>
  <si>
    <t>Дорожные фонды</t>
  </si>
  <si>
    <t>77 0 00 00000</t>
  </si>
  <si>
    <t>Осуществление части полномочий по решению вопросов местного значения в соответствии  с заключенными соглашениями в сфере дорожной деятельности в отношении  автомобильных дорог местного значения  в границах муниципального района</t>
  </si>
  <si>
    <t>77 0 00 90010</t>
  </si>
  <si>
    <t>Управление муниципальным имуществом, земельными ресурсами, территориальное планирование</t>
  </si>
  <si>
    <t>74 0 00 00000</t>
  </si>
  <si>
    <t>Осуществление полномочий по решению вопросов местного значения в соответствии  с заключенными соглашениями в сфере градостроительной деятельности</t>
  </si>
  <si>
    <t>74 0 00 90120</t>
  </si>
  <si>
    <t>Оформление земельных участков из земель сельхозяйственного назначения, находящихся в общей долевой собственности</t>
  </si>
  <si>
    <t>74 0 00 S3150</t>
  </si>
  <si>
    <t>17 0 00 00000</t>
  </si>
  <si>
    <t>Основные мероприятия "Организация уличного освещения"</t>
  </si>
  <si>
    <t>17 0 01 00000</t>
  </si>
  <si>
    <t>Мероприятия в области благоустройства</t>
  </si>
  <si>
    <t>17 0 01 21600</t>
  </si>
  <si>
    <t>Организация уличного освещения</t>
  </si>
  <si>
    <t xml:space="preserve">17 0 01 S1090 </t>
  </si>
  <si>
    <t>17 0 01 S1090</t>
  </si>
  <si>
    <t>Основное мероприятие "Организация и содержание мест захоронения"</t>
  </si>
  <si>
    <t>17 0 03 00000</t>
  </si>
  <si>
    <t>17 0 03 21600</t>
  </si>
  <si>
    <t>Основное мероприятие "Прочие мероприятия по благоустройству"</t>
  </si>
  <si>
    <t>17 0 04 00000</t>
  </si>
  <si>
    <t>17 0 04 21600</t>
  </si>
  <si>
    <t>Реализация проекта «Народный бюджет»</t>
  </si>
  <si>
    <t>17 0 04 S2270</t>
  </si>
  <si>
    <t>Реализация мероприятий в области образования</t>
  </si>
  <si>
    <t>83 0 00 00000</t>
  </si>
  <si>
    <t>83 0 00 90000</t>
  </si>
  <si>
    <t>Межбюджетные трансферты бюджетам муниципальных районов из бюджетов поселений на  осуществление части полномочий по решению вопросов местного значения в соответствии с заключенными соглашениями (организация и осуществление мероприятий по работе с детьми и молодежью)</t>
  </si>
  <si>
    <t>83 0 00 90140</t>
  </si>
  <si>
    <t>КУЛЬТУРА, КИНЕМАТОГРАФИЯ</t>
  </si>
  <si>
    <t>Культура</t>
  </si>
  <si>
    <t>Реализация мероприятий в области культуры</t>
  </si>
  <si>
    <t>84 0 00 00000</t>
  </si>
  <si>
    <t>84 0 00 90000</t>
  </si>
  <si>
    <t>84 0 00 90150</t>
  </si>
  <si>
    <t>Основное мероприятие "Дополнительное пенсионное обеспечение"</t>
  </si>
  <si>
    <t>13 0 02 00000</t>
  </si>
  <si>
    <t>Доплаты к пенсиям государственных служащих субъектов Российской Федерации и муниципальных служащих</t>
  </si>
  <si>
    <t>13 0 02 83010</t>
  </si>
  <si>
    <t>Публичные нормативные социальные выплаты гражданам</t>
  </si>
  <si>
    <t>Социальное обеспечение населения</t>
  </si>
  <si>
    <t>Реализация мероприятий в области социальной политики</t>
  </si>
  <si>
    <t>10</t>
  </si>
  <si>
    <t>87 0 00 00000</t>
  </si>
  <si>
    <t>Обеспечение предоставления ежемесячных денежных компенсаций расходов на оплату жилого помещения и (или) коммунальных услуг</t>
  </si>
  <si>
    <t>87 0 02 00000</t>
  </si>
  <si>
    <t xml:space="preserve">Межбюджетные трансферты </t>
  </si>
  <si>
    <t>87 0 02 90000</t>
  </si>
  <si>
    <t>Другие вопросы в области социальной политики</t>
  </si>
  <si>
    <t>Обеспечение проведения мероприятий в области социальной политики</t>
  </si>
  <si>
    <t>87 0 03 00000</t>
  </si>
  <si>
    <t>Мероприятия в области социальной политики</t>
  </si>
  <si>
    <t>87 0 03 25140</t>
  </si>
  <si>
    <t>Физическая культура</t>
  </si>
  <si>
    <t>Реализация мероприятий в области физической культуры и спорта, молодежной политики</t>
  </si>
  <si>
    <t>86 0 00 00000</t>
  </si>
  <si>
    <t xml:space="preserve">Мероприятия в области  спорта и физической культуры </t>
  </si>
  <si>
    <t>86 0 00 20600</t>
  </si>
  <si>
    <t>ГРБС</t>
  </si>
  <si>
    <t>Администрация сельского поселения Сиземское</t>
  </si>
  <si>
    <t>Межбюджетные трансферты бюджетам муниципальных районов из бюджетов поселений на осуществление части полномочий по составлению и исполнению бюджета поселения, составлению отчета об исполнении бюджета поселения, в том числе в части ведения бухгалтерского учета и отчетности</t>
  </si>
  <si>
    <t>Межбюджетные трансферты бюджетам муниципальных районов из бюджетов поселений на осуществление части полномочий по созданию условий для организации досуга и обеспечения жителей поселения услугами организаций культуры, в том числе в части ЕДК</t>
  </si>
  <si>
    <t>13 0 03 00000</t>
  </si>
  <si>
    <t>Основное мероприятие "Осуществление полномочий по первичному воинскому учету на территориях, где отсутствуют военные комиссариаты"</t>
  </si>
  <si>
    <t>82 0 00 S2270</t>
  </si>
  <si>
    <t>13 0 03 51180</t>
  </si>
  <si>
    <t>Защита населения и территории от чрезвычайных ситуаций природного и техногенного характера, пожарная безопасность</t>
  </si>
  <si>
    <t>000 1 00 00000 00 0000 000</t>
  </si>
  <si>
    <t>000 1 01 00000 00 0000 000</t>
  </si>
  <si>
    <t>182 1 01 02000 01 0000 110</t>
  </si>
  <si>
    <t>000 1 06 00000 00 0000 000</t>
  </si>
  <si>
    <t>182 1 06 01000 00 0000 110</t>
  </si>
  <si>
    <t>182 1 06 01030 10 0000 110</t>
  </si>
  <si>
    <t>182 1 06 06000 00 0000 110</t>
  </si>
  <si>
    <t>182 1 06 06033 10 0000 110</t>
  </si>
  <si>
    <t>182 1 06 06043 10 0000 110</t>
  </si>
  <si>
    <t>000 1 08 00000 00 0000 000</t>
  </si>
  <si>
    <t>342 1 08 04020 01 0000 110</t>
  </si>
  <si>
    <t>000 1 11 00000 00 0000 000</t>
  </si>
  <si>
    <t>342 1 11 05025 10 0000 120</t>
  </si>
  <si>
    <t>342 1 11 05035 10 0000 120</t>
  </si>
  <si>
    <t>000 2 00 00000 00 0000 000</t>
  </si>
  <si>
    <t>000 2 02 00000 00 0000 000</t>
  </si>
  <si>
    <t>000 2 02 10000 00 0000 150</t>
  </si>
  <si>
    <t>342 2 02 15002 10 0000 150</t>
  </si>
  <si>
    <t>342 2 02 15009 10 0000 150</t>
  </si>
  <si>
    <t>000 2 02 20000 00 0000 150</t>
  </si>
  <si>
    <t>342 2 02 29999 10 0000 150</t>
  </si>
  <si>
    <t>000 2 02 30000 00 0000 150</t>
  </si>
  <si>
    <t>342 2 02 35118 10 0000 150</t>
  </si>
  <si>
    <t>342 2 02  36900 10 0000 150</t>
  </si>
  <si>
    <t>000 2 02 40000 00 0000 150</t>
  </si>
  <si>
    <t>342 2 02 40014 10 0000 150</t>
  </si>
  <si>
    <t>Межбюджетные трансферты 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</si>
  <si>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Благоустройство объектов туристской индустрии в муниципальных образованиях области</t>
  </si>
  <si>
    <t>17 0 04 S1110</t>
  </si>
  <si>
    <t>342 2 02 16001 10 0000 150</t>
  </si>
  <si>
    <t>87 0 02 90170</t>
  </si>
  <si>
    <t>84 0 00 01590</t>
  </si>
  <si>
    <t>Учреждения  культуры</t>
  </si>
  <si>
    <t>Учреждения культуры</t>
  </si>
  <si>
    <t>342 2 07 05020 10 0000 150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</si>
  <si>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</si>
  <si>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000 1 14 00000 00 0000 000</t>
  </si>
  <si>
    <t>Прочие безвозмездные поступления в бюджеты сельских поселений</t>
  </si>
  <si>
    <t>342 2 04 05099 10 0000 150</t>
  </si>
  <si>
    <t>Прочие безвозмездные поступления от негосударственных организаций в бюджеты сельских поселений</t>
  </si>
  <si>
    <t xml:space="preserve">Безвозмездные поступления от негосударственных организаций </t>
  </si>
  <si>
    <t>Безвозмездные поступления от негосударственных организаций в бюджеты сельских поселений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</si>
  <si>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</si>
  <si>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342 1 14 06025 10 0000 430</t>
  </si>
  <si>
    <t>Доходы от продажи материальных и нематериальных активов</t>
  </si>
  <si>
    <t>000 2 04 05000 10 0000 150</t>
  </si>
  <si>
    <t>000 2 04 00000 00 0000 000</t>
  </si>
  <si>
    <t>000 2 07 00000 00 0000 000</t>
  </si>
  <si>
    <t>Прочие безвозмездные поступления</t>
  </si>
  <si>
    <t>ИТОГО:</t>
  </si>
  <si>
    <t>77 0 00 S1350</t>
  </si>
  <si>
    <t>Осуществление дорожной деятельности в отношении автомобильных дорог общего пользования местного значения государственной программы "Дорожная сеть и транспортное обслуживание в 2021-2025 годы"</t>
  </si>
  <si>
    <t xml:space="preserve">              (тыс.руб.)</t>
  </si>
  <si>
    <t>Код бюджетной классификации</t>
  </si>
  <si>
    <t>Наименование кода группы,подгруппы,статьи,подстатьи,элемента,вида источников финансирования дефицитов бюджетов,кода классификации операций сектора государственного управления,относящихся к источникам финансирования дефицитов бюджетов Российской Федерации</t>
  </si>
  <si>
    <t>000 01 05 00 00 00 0000 000</t>
  </si>
  <si>
    <t>Изменение остатков средств на счетах по учету средств бюджета</t>
  </si>
  <si>
    <t>342 01 05 00 00 00 0000 500</t>
  </si>
  <si>
    <t>Увеличение остатков средств бюджетов</t>
  </si>
  <si>
    <t>342 01 05 02 00 00 0000 500</t>
  </si>
  <si>
    <t>Увеличение прочих остатков средств бюджетов</t>
  </si>
  <si>
    <t>342 01 05 02 01 00 0000 510</t>
  </si>
  <si>
    <t>Увеличение прочих остатков денежных средств бюджетов</t>
  </si>
  <si>
    <t>342 01 05 02 01 10 0000 510</t>
  </si>
  <si>
    <t>Увеличение прочих остатков денежных средств бюджетов сельских поселений</t>
  </si>
  <si>
    <t>342 01 05 00 00 00 0000 600</t>
  </si>
  <si>
    <t>Уменьшение остатков средств бюджетов</t>
  </si>
  <si>
    <t>342 01 05 02 00 00 0000 600</t>
  </si>
  <si>
    <t>Уменьшение прочих остатков средств бюджетов</t>
  </si>
  <si>
    <t>342 01 05 02 01 00 0000 610</t>
  </si>
  <si>
    <t>Уменьшение прочих остатков денежных средств бюджетов</t>
  </si>
  <si>
    <t>342 01 05 02 01 10 0000 610</t>
  </si>
  <si>
    <t>Уменьшение прочих остатков денежных средств бюджетов сельских поселений</t>
  </si>
  <si>
    <t>Утверждено в решении о бюджете поселения</t>
  </si>
  <si>
    <t>% испол-нения</t>
  </si>
  <si>
    <t>Утверж-дено в решении о бюджете поселения</t>
  </si>
  <si>
    <t>Фак-тическое исполнение</t>
  </si>
  <si>
    <t xml:space="preserve">%
исполне-ния
</t>
  </si>
  <si>
    <t>(тыс. руб.)</t>
  </si>
  <si>
    <t>Назначено</t>
  </si>
  <si>
    <t>Исполнено</t>
  </si>
  <si>
    <t>% исполнения</t>
  </si>
  <si>
    <t>Фактическое исполнение</t>
  </si>
  <si>
    <t>%
исполне-ния</t>
  </si>
  <si>
    <t>% Исполнения</t>
  </si>
  <si>
    <t>Штрафы, санкции, возмещение ущерба</t>
  </si>
  <si>
    <t>000 1 16 00000 00 0000 000</t>
  </si>
  <si>
    <t>342 1 14 02053 10 0000 410</t>
  </si>
  <si>
    <t>Доходы от реализации иного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</si>
  <si>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342 1 16 07010 10 0000 140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</si>
  <si>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</si>
  <si>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000 1 13 00000 00 0000 000</t>
  </si>
  <si>
    <t>Доходы от оказания платных услуг и компенсации затрат государства</t>
  </si>
  <si>
    <t>Прочие доходы от компенсации затрат бюджетов сельских поселений</t>
  </si>
  <si>
    <t>Дотации бюджетам сельских поселений на выравнивание бюджетной обеспеченности из бюджетов муниципальных районов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</si>
  <si>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</si>
  <si>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целевой назначение, прошлых лет</t>
  </si>
  <si>
    <t>Доходы бюджетов сельских поселений от возврата остатков субсидий, субвенций и иных межбюджетных трансфертов, имеющих целевой назначение, прошлых лет из бюджетов муниципальных районов</t>
  </si>
  <si>
    <t>Приложение № 3
к решению №  от 2023 года  "Об исполнении бюджета
сельского  поселения Сиземское за 2022 год"</t>
  </si>
  <si>
    <t xml:space="preserve">  Расходы бюджета поселения за 2022 год в ведомственной структуре расходов по главным распорядителям бюджетных средств, разделам,    подразделам, целевым статьям (муниципальным программам и непрограммным направлениям деятельности),  группам (группам и подгруппам) видов расходов классификации расходов бюджетов  </t>
  </si>
  <si>
    <t>Обеспечение проведения выборов и референдумов</t>
  </si>
  <si>
    <t>94 0 00 00000</t>
  </si>
  <si>
    <t xml:space="preserve">Обеспечение проведения выборов </t>
  </si>
  <si>
    <t>94 3 00 00000</t>
  </si>
  <si>
    <t>Проведение выборов в законодательные (представительные) органы</t>
  </si>
  <si>
    <t>94 3 00 21090</t>
  </si>
  <si>
    <t>Специальные расходы</t>
  </si>
  <si>
    <t>Муниципальная программа "Совершенствование муниципального управления в сельском поселении Сиземское на 2020-2025 годы"</t>
  </si>
  <si>
    <t>Обеспечение проведения выборов</t>
  </si>
  <si>
    <t>Муниципальная программа "Обеспечение пожарной безопасности на территории сельского поселения Сиземское на 2022-2024 годы"</t>
  </si>
  <si>
    <t>18 0 00 00000</t>
  </si>
  <si>
    <t xml:space="preserve">Основное мероприятие "Реализация мероприятия по комплексной безопасности жизнедеятельности" </t>
  </si>
  <si>
    <t>18 0 01 00000</t>
  </si>
  <si>
    <t>18 0 01 21130</t>
  </si>
  <si>
    <t>18 0 01 S2270</t>
  </si>
  <si>
    <t>Муниципальная программа "Благоустройство в сельском поселении Сиземское на 2017-2025 годы"</t>
  </si>
  <si>
    <t>84 0 00 S2270</t>
  </si>
  <si>
    <t>87 0 02 90150</t>
  </si>
  <si>
    <t>Прочая закупка товаров, работ и услуг для обеспечения государственных нужд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</si>
  <si>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</si>
  <si>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</si>
  <si>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94 0 00 21090</t>
  </si>
  <si>
    <t xml:space="preserve">         </t>
  </si>
  <si>
    <t>342 2 18 60010 10 0000 150</t>
  </si>
  <si>
    <t>342 2 07 05000 10 0000 150</t>
  </si>
  <si>
    <t>342 2 02 40014 00 0000 150</t>
  </si>
  <si>
    <t>342 2 02 29999 00 0000 150</t>
  </si>
  <si>
    <t>342 1 13 02995 10 0000 130</t>
  </si>
  <si>
    <t>342 114 02053 10 0000 440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</si>
  <si>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т.ч. казенных), в части реализации материальных запасов по указанному имуществу</t>
  </si>
  <si>
    <t>13 0 01 90190</t>
  </si>
  <si>
    <t>Проведение выборов главы муниципального образования</t>
  </si>
  <si>
    <t>94 0 00 21080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</si>
  <si>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</si>
  <si>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</si>
  <si>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Выполнение других обязательств государства</t>
  </si>
  <si>
    <t>13</t>
  </si>
  <si>
    <t>97 0 00 00000</t>
  </si>
  <si>
    <t>97 0 00 21110</t>
  </si>
  <si>
    <t>342 1 13 02995 10 0000 120</t>
  </si>
  <si>
    <t>Доходы от компенсации затрат бюджетов сельских поселений</t>
  </si>
  <si>
    <t>Связь и информатика</t>
  </si>
  <si>
    <t>Закупка товаров, работ и услуг в сфере информационно-коммуникационных технологий</t>
  </si>
  <si>
    <t>Услуги связи "Народный бюджет"</t>
  </si>
  <si>
    <t>81 0 00 S2270</t>
  </si>
  <si>
    <t>74 0 00 L5992</t>
  </si>
  <si>
    <t>74 0 00 L5991</t>
  </si>
  <si>
    <t>Межевание земельных участков</t>
  </si>
  <si>
    <t>Кадастровые работы</t>
  </si>
  <si>
    <t>81 0 00 00000</t>
  </si>
  <si>
    <t>Закупка энергетичских ресурсов</t>
  </si>
  <si>
    <t>Межбюджетные трансферты бюджетам муниципальных районов из бюджетов поселений на осуществление мероприятий в области благоустройства территории</t>
  </si>
  <si>
    <t>17 0 04 90220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</si>
  <si>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</si>
  <si>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"Совершенствование муниципального управления в сельском поселении Сиземское на 2020-2030 годы"</t>
  </si>
  <si>
    <t>Муниципальная программа "Благоустройство в сельском поселении Сиземское на 2017-2030 годы"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</si>
  <si>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</si>
  <si>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"Осуществление первичного воинского учета органами местного самоуправления поселений, муниципальных и городских округов</t>
  </si>
  <si>
    <t>Субсидии бюджетам на подготовку проектов межевания земельных участков и на проведение кадастровых работ</t>
  </si>
  <si>
    <t>Субсидии бюджетам сельских поселений на подготовку проектов межевания земельных участков и на проведение кадастровых работ</t>
  </si>
  <si>
    <t xml:space="preserve"> 342 2 02 25599 00 0000 150</t>
  </si>
  <si>
    <t xml:space="preserve"> 343 2 02 25599 10 0000 150</t>
  </si>
  <si>
    <t>Осуществление дорожной деятельности в отношении автомобильных дорог общего пользования местного значения государственной программы "Дорожная сеть и транспортное обслуживание в 2021-2030 годы"</t>
  </si>
  <si>
    <t xml:space="preserve">Доходы бюджета  сельского поселения Сиземское за 2025 год по кодам классификации доходов бюджетов </t>
  </si>
  <si>
    <t>Расходы бюджета сельского поселения Сиземское за 2025 год по ведомственной структуре расходов бюджета</t>
  </si>
  <si>
    <t>Другие общегосударственные расходы</t>
  </si>
  <si>
    <t>18 0 01 S1810</t>
  </si>
  <si>
    <t>77 0 00 9Д140</t>
  </si>
  <si>
    <t>Проведение мероприятий по борьбе с распространением сорного растения борщевик Сосновского</t>
  </si>
  <si>
    <t>17 0 04 S1400</t>
  </si>
  <si>
    <t>Обустройство систем уличного освещения</t>
  </si>
  <si>
    <t>17 0 01 S3350</t>
  </si>
  <si>
    <t>11</t>
  </si>
  <si>
    <t xml:space="preserve">  Расходы бюджета поселения за 2025 год по разделам, подразделам, целевым статьям (муниципальным программам и непрограммным направлениям деятельности), группам (группам и подгруппам)видов расходов классификации расходов бюджетов  </t>
  </si>
  <si>
    <t>Расходы бюджета сельского поселения Сиземское за 2025 год по разделам и подразделам классификации расходов бюджетов</t>
  </si>
  <si>
    <t>Межбюджетные трансферты на осуществление части полномочий по решению вопросов местного значения из бюджета поселения района в соответствии с заключенными соглашениями за 2025 год</t>
  </si>
  <si>
    <t xml:space="preserve">                      </t>
  </si>
  <si>
    <t>Наименование передаваемого полномочия</t>
  </si>
  <si>
    <t>Сумма расходов утверждено</t>
  </si>
  <si>
    <t>Сумма расходов исполнено</t>
  </si>
  <si>
    <t>% выполнения</t>
  </si>
  <si>
    <t>Организация и осуществление мероприятий по работе с детьми и молодежью в поселении</t>
  </si>
  <si>
    <t>Создание условий для организации досуга, обеспечению жителей поселения услугами организаций культуры; выплате ежемесячной денежной компенсации на оплату жилого помещения, отопления и освещения специалистам в области культуры, работающим (работавшим) в учреждениях культуры</t>
  </si>
  <si>
    <t>По внешнему муниципальному финансовому контролю</t>
  </si>
  <si>
    <t>По внутреннему муниципальному финансовому контролю</t>
  </si>
  <si>
    <t>Осуществление части полномочий по составлению и исполнению бюджета поселения, составлению отчета об исполнении бюджета поселения, в том числе в части ведения бухгалтерского учета и отчетности</t>
  </si>
  <si>
    <t xml:space="preserve">Осуществление части полномочий по вопросам информационных технологий, необходимых для осуществления деятельности органов местного самоуправления поселения </t>
  </si>
  <si>
    <t>Осуществление мероприятий в области благоустройства территории</t>
  </si>
  <si>
    <t>Источники финансирования дефицита сельского поселения Сиземское за 2025 год по кодам классификации источников финансирования дефицитов бюджетов</t>
  </si>
  <si>
    <t xml:space="preserve"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
 соглашениями за 2025 год
</t>
  </si>
  <si>
    <t>Осуществление  полномочий по  решению вопросов местного значения  в сфере дорожной деятельности в отношении  автомобильных дорог местного значения в границах  муниципального района</t>
  </si>
  <si>
    <t xml:space="preserve">Отчет об использовании резервного фонда сельского
поселения Сиземское за 2025 год
</t>
  </si>
  <si>
    <t>Утверждено на год</t>
  </si>
  <si>
    <t>Профинансировано</t>
  </si>
  <si>
    <t>Приложение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Представительного Собранию Шекснинского муниципального округа №___ от _____ 2026 года  "Об исполнении бюджета
 сельского поселения Сиземское за 2025 год"</t>
  </si>
  <si>
    <t>Приложение 2
к решению Представительного Собрания Шекснинского муниципального округа № 00 от 2026 года "Об исполнении бюджета
сельского поселения Сиземское за 2025 год"</t>
  </si>
  <si>
    <t>Приложение № 3
к решению Представительного Собрания Шекснинского муниципального округа №___ от_____ 2026 года  "Об исполнении бюджета
сельского  поселения Сиземское за 2025 год"</t>
  </si>
  <si>
    <t>Приложение № 4
к решению Представительного Собрания Шекснинского муниципального округа № 00 от  2025 года "Об исполнении бюджета
сельского  поселения Сиземское за 2024 год"</t>
  </si>
  <si>
    <t>Приложение № 6
к решению Представительного Собрания Шекснинского муниципального округа № __ от _____ 2026 года "Об исполнении бюджета
сельского  поселения Сиземское за 2025 год"</t>
  </si>
  <si>
    <t>Приложение № 7
к решению Представительного Собрания Шекснинского муниципального округа № __ от _____ 2026 года "Об исполнении бюджета
сельского  поселения Сиземское за 2025 год"</t>
  </si>
  <si>
    <t>Приложение № 8
к решению Представительного Собрания Шекснинского муниципального округа № __ от _____ 2026 года "Об исполнении бюджета
сельского  поселения Сиземское за 2025 год"</t>
  </si>
  <si>
    <t>Приложение № 5
к решению Представительного Собрания Шекснинского муниципального округа № __ от _____ 2026 года "Об исполнении бюджета
сельского  поселения Сиземское за 2025 год"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</si>
</sst>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0000"/>
  </numFmts>
  <fonts count="3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26" fillId="0" borderId="0"/>
  </cellStyleXfs>
  <cellXfs count="257">
    <xf numFmtId="0" fontId="0" fillId="0" borderId="0" xfId="0"/>
    <xf numFmtId="0" fontId="10" fillId="0" borderId="0" xfId="0" applyFont="1" applyFill="1"/>
    <xf numFmtId="49" fontId="10" fillId="0" borderId="0" xfId="0" applyNumberFormat="1" applyFont="1" applyFill="1"/>
    <xf numFmtId="49" fontId="0" fillId="0" borderId="0" xfId="0" applyNumberFormat="1" applyFill="1" applyAlignment="1"/>
    <xf numFmtId="0" fontId="1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2" fontId="0" fillId="0" borderId="0" xfId="0" applyNumberFormat="1" applyFill="1" applyBorder="1"/>
    <xf numFmtId="0" fontId="0" fillId="0" borderId="0" xfId="0" applyFill="1"/>
    <xf numFmtId="0" fontId="9" fillId="0" borderId="0" xfId="0" applyFont="1" applyFill="1" applyAlignment="1">
      <alignment vertical="center"/>
    </xf>
    <xf numFmtId="2" fontId="0" fillId="0" borderId="0" xfId="0" applyNumberFormat="1" applyFill="1" applyBorder="1" applyAlignment="1">
      <alignment wrapText="1"/>
    </xf>
    <xf numFmtId="0" fontId="14" fillId="0" borderId="3" xfId="0" applyFont="1" applyFill="1" applyBorder="1" applyAlignment="1">
      <alignment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4" fillId="0" borderId="3" xfId="0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/>
    <xf numFmtId="0" fontId="0" fillId="0" borderId="0" xfId="0" applyFont="1" applyFill="1"/>
    <xf numFmtId="49" fontId="1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Fill="1"/>
    <xf numFmtId="0" fontId="14" fillId="0" borderId="3" xfId="0" applyFont="1" applyFill="1" applyBorder="1" applyAlignment="1">
      <alignment horizontal="justify" vertical="center" wrapText="1"/>
    </xf>
    <xf numFmtId="0" fontId="0" fillId="0" borderId="0" xfId="0" applyFill="1" applyBorder="1" applyAlignment="1">
      <alignment wrapText="1"/>
    </xf>
    <xf numFmtId="49" fontId="0" fillId="0" borderId="0" xfId="0" applyNumberForma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textRotation="90"/>
    </xf>
    <xf numFmtId="0" fontId="9" fillId="0" borderId="3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16" fillId="0" borderId="3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vertical="center" wrapText="1"/>
    </xf>
    <xf numFmtId="49" fontId="0" fillId="0" borderId="0" xfId="0" applyNumberFormat="1" applyFill="1" applyAlignment="1">
      <alignment horizontal="center" vertical="center" wrapText="1" shrinkToFi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Fill="1" applyAlignment="1"/>
    <xf numFmtId="0" fontId="0" fillId="0" borderId="1" xfId="0" applyFill="1" applyBorder="1"/>
    <xf numFmtId="0" fontId="7" fillId="0" borderId="3" xfId="0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49" fontId="0" fillId="0" borderId="0" xfId="0" applyNumberFormat="1" applyFill="1"/>
    <xf numFmtId="49" fontId="0" fillId="0" borderId="0" xfId="0" applyNumberFormat="1" applyFill="1" applyBorder="1"/>
    <xf numFmtId="0" fontId="8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justify" vertical="center" wrapText="1"/>
    </xf>
    <xf numFmtId="49" fontId="9" fillId="0" borderId="3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13" fillId="0" borderId="0" xfId="0" applyFont="1" applyFill="1"/>
    <xf numFmtId="0" fontId="13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justify" vertical="center" wrapText="1"/>
    </xf>
    <xf numFmtId="0" fontId="10" fillId="0" borderId="3" xfId="0" applyFont="1" applyFill="1" applyBorder="1" applyAlignment="1">
      <alignment wrapText="1"/>
    </xf>
    <xf numFmtId="0" fontId="10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justify" vertical="center" wrapText="1"/>
    </xf>
    <xf numFmtId="0" fontId="10" fillId="0" borderId="3" xfId="0" applyFont="1" applyFill="1" applyBorder="1" applyAlignment="1">
      <alignment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9" fillId="0" borderId="3" xfId="0" applyFont="1" applyFill="1" applyBorder="1"/>
    <xf numFmtId="164" fontId="4" fillId="0" borderId="1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/>
    </xf>
    <xf numFmtId="0" fontId="10" fillId="0" borderId="0" xfId="0" applyFont="1" applyFill="1" applyAlignment="1">
      <alignment horizontal="right"/>
    </xf>
    <xf numFmtId="0" fontId="9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right" vertical="center"/>
    </xf>
    <xf numFmtId="164" fontId="8" fillId="0" borderId="0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justify" vertical="top" wrapText="1"/>
    </xf>
    <xf numFmtId="165" fontId="9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 wrapText="1"/>
    </xf>
    <xf numFmtId="0" fontId="10" fillId="0" borderId="0" xfId="0" applyFont="1" applyFill="1" applyAlignment="1">
      <alignment horizontal="right" vertical="center"/>
    </xf>
    <xf numFmtId="0" fontId="9" fillId="0" borderId="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right" vertical="center"/>
    </xf>
    <xf numFmtId="0" fontId="13" fillId="2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vertical="center" wrapText="1"/>
    </xf>
    <xf numFmtId="49" fontId="14" fillId="3" borderId="3" xfId="0" applyNumberFormat="1" applyFont="1" applyFill="1" applyBorder="1" applyAlignment="1">
      <alignment horizontal="center" vertical="center" wrapText="1"/>
    </xf>
    <xf numFmtId="164" fontId="14" fillId="3" borderId="3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164" fontId="4" fillId="3" borderId="3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justify" vertical="center" wrapText="1"/>
    </xf>
    <xf numFmtId="0" fontId="4" fillId="3" borderId="3" xfId="0" applyFont="1" applyFill="1" applyBorder="1" applyAlignment="1">
      <alignment horizontal="justify" vertical="center" wrapText="1"/>
    </xf>
    <xf numFmtId="0" fontId="15" fillId="3" borderId="3" xfId="0" applyFont="1" applyFill="1" applyBorder="1" applyAlignment="1">
      <alignment horizontal="justify" vertical="center" wrapText="1"/>
    </xf>
    <xf numFmtId="0" fontId="5" fillId="3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3" borderId="3" xfId="0" applyFont="1" applyFill="1" applyBorder="1" applyAlignment="1">
      <alignment horizontal="justify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center" vertical="center" wrapText="1"/>
    </xf>
    <xf numFmtId="3" fontId="5" fillId="3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vertical="center" wrapText="1"/>
    </xf>
    <xf numFmtId="0" fontId="16" fillId="3" borderId="3" xfId="0" applyFont="1" applyFill="1" applyBorder="1" applyAlignment="1">
      <alignment horizontal="justify" vertical="center" wrapText="1"/>
    </xf>
    <xf numFmtId="0" fontId="14" fillId="3" borderId="3" xfId="0" applyFont="1" applyFill="1" applyBorder="1" applyAlignment="1">
      <alignment horizontal="justify" vertical="center" wrapText="1"/>
    </xf>
    <xf numFmtId="0" fontId="9" fillId="3" borderId="3" xfId="0" applyFont="1" applyFill="1" applyBorder="1" applyAlignment="1">
      <alignment vertical="center" wrapText="1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right" vertical="center"/>
    </xf>
    <xf numFmtId="0" fontId="4" fillId="3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4" fontId="0" fillId="0" borderId="0" xfId="0" applyNumberFormat="1" applyFill="1" applyBorder="1"/>
    <xf numFmtId="3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/>
    </xf>
    <xf numFmtId="0" fontId="25" fillId="0" borderId="10" xfId="0" applyFont="1" applyBorder="1" applyAlignment="1">
      <alignment horizontal="left" vertical="center" wrapText="1"/>
    </xf>
    <xf numFmtId="0" fontId="9" fillId="4" borderId="3" xfId="0" applyFont="1" applyFill="1" applyBorder="1" applyAlignment="1">
      <alignment vertical="center" wrapText="1"/>
    </xf>
    <xf numFmtId="0" fontId="9" fillId="4" borderId="3" xfId="0" applyFont="1" applyFill="1" applyBorder="1" applyAlignment="1">
      <alignment horizontal="justify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0" xfId="0" applyFont="1" applyFill="1" applyAlignment="1">
      <alignment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justify" wrapText="1"/>
    </xf>
    <xf numFmtId="0" fontId="8" fillId="0" borderId="3" xfId="0" applyFont="1" applyFill="1" applyBorder="1" applyAlignment="1">
      <alignment horizontal="justify" vertical="center" wrapText="1"/>
    </xf>
    <xf numFmtId="0" fontId="0" fillId="0" borderId="3" xfId="0" applyFill="1" applyBorder="1"/>
    <xf numFmtId="164" fontId="16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center" wrapText="1"/>
    </xf>
    <xf numFmtId="0" fontId="27" fillId="0" borderId="0" xfId="0" applyFont="1"/>
    <xf numFmtId="0" fontId="18" fillId="0" borderId="0" xfId="0" applyFont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164" fontId="15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justify" vertical="center" wrapText="1"/>
    </xf>
    <xf numFmtId="0" fontId="28" fillId="0" borderId="3" xfId="0" applyFont="1" applyBorder="1" applyAlignment="1">
      <alignment vertical="center" wrapText="1"/>
    </xf>
    <xf numFmtId="164" fontId="28" fillId="0" borderId="3" xfId="0" applyNumberFormat="1" applyFont="1" applyBorder="1" applyAlignment="1">
      <alignment horizontal="center" vertical="center" wrapText="1"/>
    </xf>
    <xf numFmtId="0" fontId="13" fillId="0" borderId="0" xfId="0" applyFont="1" applyFill="1" applyAlignment="1">
      <alignment horizontal="right"/>
    </xf>
    <xf numFmtId="0" fontId="13" fillId="0" borderId="0" xfId="0" applyFont="1" applyFill="1" applyAlignment="1"/>
    <xf numFmtId="0" fontId="11" fillId="0" borderId="0" xfId="0" applyFont="1" applyFill="1" applyAlignment="1">
      <alignment horizontal="center" vertical="center" wrapText="1"/>
    </xf>
    <xf numFmtId="0" fontId="9" fillId="0" borderId="3" xfId="0" applyFont="1" applyFill="1" applyBorder="1"/>
    <xf numFmtId="0" fontId="20" fillId="0" borderId="3" xfId="0" applyFont="1" applyFill="1" applyBorder="1" applyAlignment="1">
      <alignment vertical="center" wrapText="1"/>
    </xf>
    <xf numFmtId="16" fontId="0" fillId="0" borderId="0" xfId="0" applyNumberFormat="1" applyFill="1"/>
    <xf numFmtId="0" fontId="3" fillId="0" borderId="3" xfId="0" applyFont="1" applyFill="1" applyBorder="1"/>
    <xf numFmtId="0" fontId="3" fillId="0" borderId="3" xfId="0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28" fillId="0" borderId="3" xfId="0" applyFont="1" applyBorder="1" applyAlignment="1">
      <alignment horizontal="center" vertical="center" wrapText="1"/>
    </xf>
    <xf numFmtId="166" fontId="0" fillId="0" borderId="0" xfId="0" applyNumberFormat="1"/>
    <xf numFmtId="0" fontId="29" fillId="0" borderId="3" xfId="0" applyFont="1" applyBorder="1" applyAlignment="1">
      <alignment horizontal="left" vertical="center"/>
    </xf>
    <xf numFmtId="164" fontId="29" fillId="0" borderId="3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0" fontId="4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/>
    </xf>
    <xf numFmtId="0" fontId="8" fillId="5" borderId="7" xfId="0" applyFont="1" applyFill="1" applyBorder="1" applyAlignment="1">
      <alignment horizontal="left" vertical="center" wrapText="1"/>
    </xf>
    <xf numFmtId="0" fontId="7" fillId="5" borderId="9" xfId="0" applyFont="1" applyFill="1" applyBorder="1" applyAlignment="1">
      <alignment horizontal="left" vertical="center" wrapText="1"/>
    </xf>
    <xf numFmtId="0" fontId="7" fillId="5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Fill="1" applyAlignment="1">
      <alignment horizontal="right" vertical="center" wrapText="1"/>
    </xf>
    <xf numFmtId="0" fontId="4" fillId="0" borderId="2" xfId="0" applyFont="1" applyFill="1" applyBorder="1" applyAlignment="1">
      <alignment horizontal="right"/>
    </xf>
    <xf numFmtId="0" fontId="5" fillId="0" borderId="3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/>
    </xf>
    <xf numFmtId="0" fontId="17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0" fillId="0" borderId="2" xfId="0" applyFill="1" applyBorder="1" applyAlignment="1"/>
    <xf numFmtId="0" fontId="9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right" vertical="center" wrapText="1"/>
    </xf>
    <xf numFmtId="0" fontId="21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right" vertical="center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Alignment="1"/>
    <xf numFmtId="0" fontId="0" fillId="0" borderId="3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/>
    </xf>
    <xf numFmtId="0" fontId="13" fillId="0" borderId="0" xfId="0" applyFont="1" applyFill="1" applyAlignment="1"/>
    <xf numFmtId="0" fontId="0" fillId="0" borderId="3" xfId="0" applyFill="1" applyBorder="1" applyAlignment="1"/>
    <xf numFmtId="0" fontId="20" fillId="0" borderId="0" xfId="0" applyFont="1" applyFill="1" applyAlignment="1">
      <alignment horizontal="right" vertical="center" wrapText="1"/>
    </xf>
    <xf numFmtId="0" fontId="2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 wrapText="1"/>
    </xf>
    <xf numFmtId="0" fontId="0" fillId="0" borderId="0" xfId="0" applyFill="1" applyAlignment="1"/>
    <xf numFmtId="0" fontId="10" fillId="0" borderId="0" xfId="0" applyFont="1" applyFill="1" applyAlignment="1">
      <alignment horizontal="right" vertical="center"/>
    </xf>
    <xf numFmtId="0" fontId="0" fillId="0" borderId="0" xfId="0" applyAlignment="1"/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Border="1" applyAlignment="1">
      <alignment vertical="center"/>
    </xf>
    <xf numFmtId="0" fontId="15" fillId="0" borderId="3" xfId="0" applyFont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22" fillId="0" borderId="0" xfId="0" applyFont="1" applyAlignment="1">
      <alignment horizontal="center" vertical="center" wrapText="1"/>
    </xf>
    <xf numFmtId="0" fontId="15" fillId="0" borderId="6" xfId="0" applyFont="1" applyFill="1" applyBorder="1" applyAlignment="1">
      <alignment wrapText="1"/>
    </xf>
    <xf numFmtId="0" fontId="15" fillId="0" borderId="3" xfId="0" applyFont="1" applyFill="1" applyBorder="1" applyAlignment="1">
      <alignment horizontal="center" vertical="center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left" vertical="top" wrapText="1"/>
    </xf>
    <xf numFmtId="0" fontId="5" fillId="0" borderId="3" xfId="1" applyFont="1" applyFill="1" applyBorder="1" applyAlignment="1">
      <alignment horizontal="justify" wrapText="1"/>
    </xf>
    <xf numFmtId="0" fontId="24" fillId="0" borderId="10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justify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Q63"/>
  <sheetViews>
    <sheetView topLeftCell="A53" zoomScale="110" zoomScaleNormal="110" workbookViewId="0">
      <selection activeCell="H63" sqref="H63"/>
    </sheetView>
  </sheetViews>
  <sheetFormatPr defaultRowHeight="15"/>
  <cols>
    <col min="1" max="1" width="9.140625" style="9"/>
    <col min="2" max="2" width="12.85546875" style="9" customWidth="1"/>
    <col min="3" max="3" width="9.140625" style="9" customWidth="1"/>
    <col min="4" max="6" width="9.140625" style="9"/>
    <col min="7" max="7" width="15.85546875" style="9" customWidth="1"/>
    <col min="8" max="9" width="12.7109375" style="9" customWidth="1"/>
    <col min="10" max="10" width="10.42578125" style="9" customWidth="1"/>
    <col min="11" max="16384" width="9.140625" style="9"/>
  </cols>
  <sheetData>
    <row r="1" spans="1:17" ht="15" customHeight="1">
      <c r="A1" s="87"/>
      <c r="B1" s="87"/>
      <c r="C1" s="87"/>
      <c r="D1" s="87"/>
      <c r="E1" s="87"/>
      <c r="F1" s="87"/>
      <c r="G1" s="87"/>
      <c r="H1" s="87"/>
      <c r="I1" s="87"/>
      <c r="J1" s="87"/>
    </row>
    <row r="2" spans="1:17" s="85" customFormat="1" ht="75" customHeight="1">
      <c r="A2" s="212" t="s">
        <v>373</v>
      </c>
      <c r="B2" s="212"/>
      <c r="C2" s="212"/>
      <c r="D2" s="212"/>
      <c r="E2" s="212"/>
      <c r="F2" s="212"/>
      <c r="G2" s="212"/>
      <c r="H2" s="212"/>
      <c r="I2" s="212"/>
      <c r="J2" s="212"/>
    </row>
    <row r="3" spans="1:17" ht="9.9499999999999993" customHeight="1">
      <c r="A3" s="87"/>
      <c r="B3" s="87"/>
      <c r="C3" s="87"/>
      <c r="D3" s="87"/>
      <c r="E3" s="87"/>
      <c r="F3" s="87"/>
      <c r="G3" s="87"/>
      <c r="H3" s="87"/>
      <c r="I3" s="87"/>
      <c r="J3" s="87"/>
    </row>
    <row r="4" spans="1:17" ht="9.9499999999999993" customHeight="1">
      <c r="A4" s="87"/>
      <c r="B4" s="87"/>
      <c r="C4" s="87"/>
      <c r="D4" s="87"/>
      <c r="E4" s="87"/>
      <c r="F4" s="87"/>
      <c r="G4" s="87"/>
      <c r="H4" s="87"/>
      <c r="I4" s="87"/>
      <c r="J4" s="87"/>
    </row>
    <row r="5" spans="1:17" ht="75" customHeight="1">
      <c r="A5" s="211" t="s">
        <v>342</v>
      </c>
      <c r="B5" s="211"/>
      <c r="C5" s="211"/>
      <c r="D5" s="211"/>
      <c r="E5" s="211"/>
      <c r="F5" s="211"/>
      <c r="G5" s="211"/>
      <c r="H5" s="211"/>
      <c r="I5" s="211"/>
      <c r="J5" s="211"/>
    </row>
    <row r="7" spans="1:17">
      <c r="A7" s="213" t="s">
        <v>0</v>
      </c>
      <c r="B7" s="213"/>
      <c r="C7" s="213"/>
      <c r="D7" s="213"/>
      <c r="E7" s="213"/>
      <c r="F7" s="213"/>
      <c r="G7" s="213"/>
      <c r="H7" s="213"/>
      <c r="I7" s="213"/>
      <c r="J7" s="213"/>
    </row>
    <row r="8" spans="1:17" ht="15" customHeight="1">
      <c r="A8" s="202" t="s">
        <v>1</v>
      </c>
      <c r="B8" s="203"/>
      <c r="C8" s="202" t="s">
        <v>2</v>
      </c>
      <c r="D8" s="203"/>
      <c r="E8" s="203"/>
      <c r="F8" s="203"/>
      <c r="G8" s="203"/>
      <c r="H8" s="214" t="s">
        <v>3</v>
      </c>
      <c r="I8" s="203"/>
      <c r="J8" s="203"/>
      <c r="K8" s="43"/>
    </row>
    <row r="9" spans="1:17" ht="60">
      <c r="A9" s="203"/>
      <c r="B9" s="203"/>
      <c r="C9" s="203"/>
      <c r="D9" s="203"/>
      <c r="E9" s="203"/>
      <c r="F9" s="203"/>
      <c r="G9" s="203"/>
      <c r="H9" s="92" t="s">
        <v>252</v>
      </c>
      <c r="I9" s="92" t="s">
        <v>261</v>
      </c>
      <c r="J9" s="92" t="s">
        <v>253</v>
      </c>
      <c r="L9" s="16"/>
    </row>
    <row r="10" spans="1:17">
      <c r="A10" s="204">
        <v>1</v>
      </c>
      <c r="B10" s="204"/>
      <c r="C10" s="204">
        <v>2</v>
      </c>
      <c r="D10" s="204"/>
      <c r="E10" s="204"/>
      <c r="F10" s="204"/>
      <c r="G10" s="204"/>
      <c r="H10" s="128">
        <v>3</v>
      </c>
      <c r="I10" s="128">
        <v>4</v>
      </c>
      <c r="J10" s="128">
        <v>5</v>
      </c>
      <c r="L10" s="134"/>
    </row>
    <row r="11" spans="1:17" ht="15" customHeight="1">
      <c r="A11" s="181" t="s">
        <v>179</v>
      </c>
      <c r="B11" s="181"/>
      <c r="C11" s="205" t="s">
        <v>4</v>
      </c>
      <c r="D11" s="205"/>
      <c r="E11" s="205"/>
      <c r="F11" s="205"/>
      <c r="G11" s="205"/>
      <c r="H11" s="45">
        <f>H12+H14+H20+H22+H24+H29</f>
        <v>3335.1</v>
      </c>
      <c r="I11" s="45">
        <f>I12+I14+I20+I22+I24+I29</f>
        <v>3183.2999999999997</v>
      </c>
      <c r="J11" s="45">
        <f>SUM(I11/H11)*100</f>
        <v>95.448412341459019</v>
      </c>
      <c r="K11" s="64"/>
      <c r="M11" s="64"/>
      <c r="Q11" s="64"/>
    </row>
    <row r="12" spans="1:17">
      <c r="A12" s="181" t="s">
        <v>180</v>
      </c>
      <c r="B12" s="181"/>
      <c r="C12" s="206" t="s">
        <v>5</v>
      </c>
      <c r="D12" s="206"/>
      <c r="E12" s="206"/>
      <c r="F12" s="206"/>
      <c r="G12" s="206"/>
      <c r="H12" s="45">
        <f>H13</f>
        <v>2634.1</v>
      </c>
      <c r="I12" s="44">
        <f>I13</f>
        <v>2437.5</v>
      </c>
      <c r="J12" s="45">
        <f t="shared" ref="J12:J63" si="0">SUM(I12/H12)*100</f>
        <v>92.536350176530888</v>
      </c>
    </row>
    <row r="13" spans="1:17">
      <c r="A13" s="178" t="s">
        <v>181</v>
      </c>
      <c r="B13" s="178"/>
      <c r="C13" s="207" t="s">
        <v>6</v>
      </c>
      <c r="D13" s="207"/>
      <c r="E13" s="207"/>
      <c r="F13" s="207"/>
      <c r="G13" s="207"/>
      <c r="H13" s="46">
        <v>2634.1</v>
      </c>
      <c r="I13" s="126">
        <v>2437.5</v>
      </c>
      <c r="J13" s="46">
        <f t="shared" si="0"/>
        <v>92.536350176530888</v>
      </c>
      <c r="K13" s="43"/>
      <c r="L13" s="16"/>
    </row>
    <row r="14" spans="1:17" s="31" customFormat="1">
      <c r="A14" s="181" t="s">
        <v>182</v>
      </c>
      <c r="B14" s="181"/>
      <c r="C14" s="177" t="s">
        <v>7</v>
      </c>
      <c r="D14" s="177"/>
      <c r="E14" s="177"/>
      <c r="F14" s="177"/>
      <c r="G14" s="177"/>
      <c r="H14" s="45">
        <f>H15+H17</f>
        <v>697</v>
      </c>
      <c r="I14" s="45">
        <f>I15+I17</f>
        <v>742.39999999999986</v>
      </c>
      <c r="J14" s="45">
        <f t="shared" si="0"/>
        <v>106.51362984218076</v>
      </c>
    </row>
    <row r="15" spans="1:17">
      <c r="A15" s="178" t="s">
        <v>183</v>
      </c>
      <c r="B15" s="178"/>
      <c r="C15" s="215" t="s">
        <v>8</v>
      </c>
      <c r="D15" s="215"/>
      <c r="E15" s="215"/>
      <c r="F15" s="215"/>
      <c r="G15" s="215"/>
      <c r="H15" s="46">
        <f>H16</f>
        <v>125</v>
      </c>
      <c r="I15" s="46">
        <f>I16</f>
        <v>147.80000000000001</v>
      </c>
      <c r="J15" s="46">
        <f t="shared" si="0"/>
        <v>118.24000000000001</v>
      </c>
      <c r="L15" s="16"/>
    </row>
    <row r="16" spans="1:17" ht="39" customHeight="1">
      <c r="A16" s="178" t="s">
        <v>184</v>
      </c>
      <c r="B16" s="178"/>
      <c r="C16" s="179" t="s">
        <v>9</v>
      </c>
      <c r="D16" s="179"/>
      <c r="E16" s="179"/>
      <c r="F16" s="179"/>
      <c r="G16" s="179"/>
      <c r="H16" s="46">
        <v>125</v>
      </c>
      <c r="I16" s="46">
        <v>147.80000000000001</v>
      </c>
      <c r="J16" s="46">
        <f t="shared" si="0"/>
        <v>118.24000000000001</v>
      </c>
      <c r="L16" s="30"/>
      <c r="M16" s="16"/>
    </row>
    <row r="17" spans="1:12">
      <c r="A17" s="178" t="s">
        <v>185</v>
      </c>
      <c r="B17" s="178"/>
      <c r="C17" s="215" t="s">
        <v>10</v>
      </c>
      <c r="D17" s="215"/>
      <c r="E17" s="215"/>
      <c r="F17" s="215"/>
      <c r="G17" s="215"/>
      <c r="H17" s="46">
        <f>+H18+H19</f>
        <v>572</v>
      </c>
      <c r="I17" s="46">
        <f>+I18+I19</f>
        <v>594.59999999999991</v>
      </c>
      <c r="J17" s="46">
        <f t="shared" si="0"/>
        <v>103.95104895104895</v>
      </c>
      <c r="L17" s="16"/>
    </row>
    <row r="18" spans="1:12" ht="38.25" customHeight="1">
      <c r="A18" s="178" t="s">
        <v>186</v>
      </c>
      <c r="B18" s="178"/>
      <c r="C18" s="179" t="s">
        <v>11</v>
      </c>
      <c r="D18" s="179"/>
      <c r="E18" s="179"/>
      <c r="F18" s="179"/>
      <c r="G18" s="179"/>
      <c r="H18" s="46">
        <v>332</v>
      </c>
      <c r="I18" s="46">
        <v>331.9</v>
      </c>
      <c r="J18" s="46">
        <f t="shared" si="0"/>
        <v>99.969879518072275</v>
      </c>
      <c r="L18" s="30"/>
    </row>
    <row r="19" spans="1:12" ht="38.25" customHeight="1">
      <c r="A19" s="178" t="s">
        <v>187</v>
      </c>
      <c r="B19" s="178"/>
      <c r="C19" s="179" t="s">
        <v>12</v>
      </c>
      <c r="D19" s="179"/>
      <c r="E19" s="179"/>
      <c r="F19" s="179"/>
      <c r="G19" s="179"/>
      <c r="H19" s="46">
        <v>240</v>
      </c>
      <c r="I19" s="46">
        <v>262.7</v>
      </c>
      <c r="J19" s="46">
        <f t="shared" si="0"/>
        <v>109.45833333333333</v>
      </c>
    </row>
    <row r="20" spans="1:12">
      <c r="A20" s="181" t="s">
        <v>188</v>
      </c>
      <c r="B20" s="181"/>
      <c r="C20" s="177" t="s">
        <v>13</v>
      </c>
      <c r="D20" s="177"/>
      <c r="E20" s="177"/>
      <c r="F20" s="177"/>
      <c r="G20" s="177"/>
      <c r="H20" s="45">
        <f>+H21</f>
        <v>2</v>
      </c>
      <c r="I20" s="45">
        <f>+I21</f>
        <v>1.6</v>
      </c>
      <c r="J20" s="45">
        <f t="shared" si="0"/>
        <v>80</v>
      </c>
    </row>
    <row r="21" spans="1:12" ht="76.5" customHeight="1">
      <c r="A21" s="178" t="s">
        <v>189</v>
      </c>
      <c r="B21" s="178"/>
      <c r="C21" s="179" t="s">
        <v>14</v>
      </c>
      <c r="D21" s="179"/>
      <c r="E21" s="179"/>
      <c r="F21" s="179"/>
      <c r="G21" s="179"/>
      <c r="H21" s="46">
        <v>2</v>
      </c>
      <c r="I21" s="46">
        <v>1.6</v>
      </c>
      <c r="J21" s="46">
        <f t="shared" si="0"/>
        <v>80</v>
      </c>
    </row>
    <row r="22" spans="1:12" ht="29.25" customHeight="1">
      <c r="A22" s="181" t="s">
        <v>190</v>
      </c>
      <c r="B22" s="181"/>
      <c r="C22" s="191" t="s">
        <v>15</v>
      </c>
      <c r="D22" s="191"/>
      <c r="E22" s="191"/>
      <c r="F22" s="191"/>
      <c r="G22" s="191"/>
      <c r="H22" s="45">
        <f>H23</f>
        <v>2</v>
      </c>
      <c r="I22" s="45">
        <f>I23</f>
        <v>1.8</v>
      </c>
      <c r="J22" s="45">
        <f t="shared" ref="J22:J23" si="1">SUM(I22/H22)*100</f>
        <v>90</v>
      </c>
    </row>
    <row r="23" spans="1:12" ht="79.5" customHeight="1">
      <c r="A23" s="193" t="s">
        <v>191</v>
      </c>
      <c r="B23" s="194"/>
      <c r="C23" s="199" t="s">
        <v>16</v>
      </c>
      <c r="D23" s="200"/>
      <c r="E23" s="200"/>
      <c r="F23" s="200"/>
      <c r="G23" s="201"/>
      <c r="H23" s="46">
        <v>2</v>
      </c>
      <c r="I23" s="46">
        <v>1.8</v>
      </c>
      <c r="J23" s="46">
        <f t="shared" si="1"/>
        <v>90</v>
      </c>
    </row>
    <row r="24" spans="1:12" ht="36" hidden="1" customHeight="1">
      <c r="A24" s="181" t="s">
        <v>270</v>
      </c>
      <c r="B24" s="181"/>
      <c r="C24" s="191" t="s">
        <v>271</v>
      </c>
      <c r="D24" s="191"/>
      <c r="E24" s="191"/>
      <c r="F24" s="191"/>
      <c r="G24" s="191"/>
      <c r="H24" s="45">
        <f>+H25+H26</f>
        <v>0</v>
      </c>
      <c r="I24" s="45">
        <f>+I25+I26</f>
        <v>0</v>
      </c>
      <c r="J24" s="45" t="e">
        <f t="shared" si="0"/>
        <v>#DIV/0!</v>
      </c>
    </row>
    <row r="25" spans="1:12" ht="27.75" hidden="1" customHeight="1">
      <c r="A25" s="193" t="s">
        <v>318</v>
      </c>
      <c r="B25" s="194"/>
      <c r="C25" s="195" t="s">
        <v>319</v>
      </c>
      <c r="D25" s="196"/>
      <c r="E25" s="196"/>
      <c r="F25" s="196"/>
      <c r="G25" s="197"/>
      <c r="H25" s="46">
        <v>0</v>
      </c>
      <c r="I25" s="46">
        <v>0</v>
      </c>
      <c r="J25" s="46" t="e">
        <f t="shared" si="0"/>
        <v>#DIV/0!</v>
      </c>
    </row>
    <row r="26" spans="1:12" ht="66.75" hidden="1" customHeight="1">
      <c r="A26" s="193" t="s">
        <v>192</v>
      </c>
      <c r="B26" s="194"/>
      <c r="C26" s="199" t="s">
        <v>17</v>
      </c>
      <c r="D26" s="200"/>
      <c r="E26" s="200"/>
      <c r="F26" s="200"/>
      <c r="G26" s="201"/>
      <c r="H26" s="46"/>
      <c r="I26" s="46"/>
      <c r="J26" s="46" t="e">
        <f t="shared" si="0"/>
        <v>#DIV/0!</v>
      </c>
    </row>
    <row r="27" spans="1:12" ht="31.5" hidden="1" customHeight="1">
      <c r="A27" s="181" t="s">
        <v>270</v>
      </c>
      <c r="B27" s="181"/>
      <c r="C27" s="182" t="s">
        <v>271</v>
      </c>
      <c r="D27" s="182"/>
      <c r="E27" s="182"/>
      <c r="F27" s="182"/>
      <c r="G27" s="182"/>
      <c r="H27" s="45">
        <f>+H28</f>
        <v>0</v>
      </c>
      <c r="I27" s="45">
        <f>+I28</f>
        <v>0</v>
      </c>
      <c r="J27" s="46" t="e">
        <f t="shared" si="0"/>
        <v>#DIV/0!</v>
      </c>
    </row>
    <row r="28" spans="1:12" ht="28.5" hidden="1" customHeight="1">
      <c r="A28" s="178" t="s">
        <v>306</v>
      </c>
      <c r="B28" s="178"/>
      <c r="C28" s="179" t="s">
        <v>272</v>
      </c>
      <c r="D28" s="179"/>
      <c r="E28" s="179"/>
      <c r="F28" s="179"/>
      <c r="G28" s="179"/>
      <c r="H28" s="46"/>
      <c r="I28" s="46"/>
      <c r="J28" s="46" t="e">
        <f t="shared" si="0"/>
        <v>#DIV/0!</v>
      </c>
    </row>
    <row r="29" spans="1:12" ht="38.25" hidden="1" customHeight="1">
      <c r="A29" s="181" t="s">
        <v>215</v>
      </c>
      <c r="B29" s="181"/>
      <c r="C29" s="191" t="s">
        <v>223</v>
      </c>
      <c r="D29" s="191"/>
      <c r="E29" s="191"/>
      <c r="F29" s="191"/>
      <c r="G29" s="191"/>
      <c r="H29" s="45">
        <f>SUM(H30:H32)</f>
        <v>0</v>
      </c>
      <c r="I29" s="45">
        <f>SUM(I30:I32)</f>
        <v>0</v>
      </c>
      <c r="J29" s="45" t="e">
        <f t="shared" si="0"/>
        <v>#DIV/0!</v>
      </c>
    </row>
    <row r="30" spans="1:12" ht="68.25" hidden="1" customHeight="1">
      <c r="A30" s="178" t="s">
        <v>266</v>
      </c>
      <c r="B30" s="178"/>
      <c r="C30" s="198" t="s">
        <v>267</v>
      </c>
      <c r="D30" s="198"/>
      <c r="E30" s="198"/>
      <c r="F30" s="198"/>
      <c r="G30" s="198"/>
      <c r="H30" s="46"/>
      <c r="I30" s="46"/>
      <c r="J30" s="46" t="e">
        <f t="shared" si="0"/>
        <v>#DIV/0!</v>
      </c>
    </row>
    <row r="31" spans="1:12" ht="83.25" hidden="1" customHeight="1">
      <c r="A31" s="193" t="s">
        <v>307</v>
      </c>
      <c r="B31" s="194"/>
      <c r="C31" s="195" t="s">
        <v>308</v>
      </c>
      <c r="D31" s="196"/>
      <c r="E31" s="196"/>
      <c r="F31" s="196"/>
      <c r="G31" s="197"/>
      <c r="H31" s="46">
        <v>0</v>
      </c>
      <c r="I31" s="46">
        <v>0</v>
      </c>
      <c r="J31" s="46" t="e">
        <f t="shared" si="0"/>
        <v>#DIV/0!</v>
      </c>
    </row>
    <row r="32" spans="1:12" ht="54" hidden="1" customHeight="1">
      <c r="A32" s="178" t="s">
        <v>222</v>
      </c>
      <c r="B32" s="178"/>
      <c r="C32" s="179" t="s">
        <v>221</v>
      </c>
      <c r="D32" s="179"/>
      <c r="E32" s="179"/>
      <c r="F32" s="179"/>
      <c r="G32" s="179"/>
      <c r="H32" s="46">
        <v>0</v>
      </c>
      <c r="I32" s="46">
        <v>0</v>
      </c>
      <c r="J32" s="46" t="e">
        <f t="shared" si="0"/>
        <v>#DIV/0!</v>
      </c>
      <c r="K32" s="78"/>
      <c r="L32" s="16"/>
    </row>
    <row r="33" spans="1:12" ht="33.75" hidden="1" customHeight="1">
      <c r="A33" s="181" t="s">
        <v>265</v>
      </c>
      <c r="B33" s="181"/>
      <c r="C33" s="191" t="s">
        <v>264</v>
      </c>
      <c r="D33" s="191"/>
      <c r="E33" s="191"/>
      <c r="F33" s="191"/>
      <c r="G33" s="191"/>
      <c r="H33" s="45">
        <f>H34</f>
        <v>0</v>
      </c>
      <c r="I33" s="45">
        <f>I34</f>
        <v>0</v>
      </c>
      <c r="J33" s="45">
        <v>0</v>
      </c>
      <c r="K33" s="89"/>
      <c r="L33" s="16"/>
    </row>
    <row r="34" spans="1:12" ht="66.75" hidden="1" customHeight="1">
      <c r="A34" s="178" t="s">
        <v>268</v>
      </c>
      <c r="B34" s="178"/>
      <c r="C34" s="179" t="s">
        <v>269</v>
      </c>
      <c r="D34" s="179"/>
      <c r="E34" s="179"/>
      <c r="F34" s="179"/>
      <c r="G34" s="179"/>
      <c r="H34" s="46"/>
      <c r="I34" s="46"/>
      <c r="J34" s="46">
        <v>0</v>
      </c>
      <c r="K34" s="89"/>
      <c r="L34" s="16"/>
    </row>
    <row r="35" spans="1:12">
      <c r="A35" s="181" t="s">
        <v>193</v>
      </c>
      <c r="B35" s="181"/>
      <c r="C35" s="177" t="s">
        <v>18</v>
      </c>
      <c r="D35" s="177"/>
      <c r="E35" s="177"/>
      <c r="F35" s="177"/>
      <c r="G35" s="177"/>
      <c r="H35" s="45">
        <f>H36+H58+H52+H55</f>
        <v>11288.8</v>
      </c>
      <c r="I35" s="45">
        <f>I36+I58+I52+I55+I61</f>
        <v>11274.3</v>
      </c>
      <c r="J35" s="45">
        <f t="shared" si="0"/>
        <v>99.871554106725242</v>
      </c>
    </row>
    <row r="36" spans="1:12" ht="27" customHeight="1">
      <c r="A36" s="181" t="s">
        <v>194</v>
      </c>
      <c r="B36" s="181"/>
      <c r="C36" s="191" t="s">
        <v>19</v>
      </c>
      <c r="D36" s="191"/>
      <c r="E36" s="191"/>
      <c r="F36" s="191"/>
      <c r="G36" s="191"/>
      <c r="H36" s="45">
        <f>SUM(H37+H41+H46+H49)</f>
        <v>11117.3</v>
      </c>
      <c r="I36" s="45">
        <f>SUM(I37+I41+I46+I49)</f>
        <v>11116.3</v>
      </c>
      <c r="J36" s="45">
        <f t="shared" si="0"/>
        <v>99.991005010209307</v>
      </c>
    </row>
    <row r="37" spans="1:12" ht="24.75" customHeight="1">
      <c r="A37" s="181" t="s">
        <v>195</v>
      </c>
      <c r="B37" s="181"/>
      <c r="C37" s="191" t="s">
        <v>20</v>
      </c>
      <c r="D37" s="191"/>
      <c r="E37" s="191"/>
      <c r="F37" s="191"/>
      <c r="G37" s="191"/>
      <c r="H37" s="44">
        <f>SUM(H38:H40)</f>
        <v>6386</v>
      </c>
      <c r="I37" s="44">
        <f>SUM(I38:I40)</f>
        <v>6386</v>
      </c>
      <c r="J37" s="45">
        <f t="shared" si="0"/>
        <v>100</v>
      </c>
    </row>
    <row r="38" spans="1:12" ht="32.25" customHeight="1">
      <c r="A38" s="178" t="s">
        <v>196</v>
      </c>
      <c r="B38" s="178"/>
      <c r="C38" s="190" t="s">
        <v>21</v>
      </c>
      <c r="D38" s="190"/>
      <c r="E38" s="190"/>
      <c r="F38" s="190"/>
      <c r="G38" s="190"/>
      <c r="H38" s="126">
        <v>4695.2</v>
      </c>
      <c r="I38" s="46">
        <v>4695.2</v>
      </c>
      <c r="J38" s="46">
        <f t="shared" si="0"/>
        <v>100</v>
      </c>
      <c r="K38" s="47"/>
    </row>
    <row r="39" spans="1:12" ht="52.5" customHeight="1">
      <c r="A39" s="178" t="s">
        <v>197</v>
      </c>
      <c r="B39" s="178"/>
      <c r="C39" s="190" t="s">
        <v>22</v>
      </c>
      <c r="D39" s="190"/>
      <c r="E39" s="190"/>
      <c r="F39" s="190"/>
      <c r="G39" s="190"/>
      <c r="H39" s="126">
        <v>736.1</v>
      </c>
      <c r="I39" s="46">
        <v>736.1</v>
      </c>
      <c r="J39" s="46">
        <f t="shared" si="0"/>
        <v>100</v>
      </c>
    </row>
    <row r="40" spans="1:12" ht="42.75" customHeight="1">
      <c r="A40" s="178" t="s">
        <v>208</v>
      </c>
      <c r="B40" s="178"/>
      <c r="C40" s="190" t="s">
        <v>273</v>
      </c>
      <c r="D40" s="190"/>
      <c r="E40" s="190"/>
      <c r="F40" s="190"/>
      <c r="G40" s="190"/>
      <c r="H40" s="126">
        <v>954.7</v>
      </c>
      <c r="I40" s="46">
        <v>954.7</v>
      </c>
      <c r="J40" s="46">
        <f t="shared" si="0"/>
        <v>100</v>
      </c>
    </row>
    <row r="41" spans="1:12" ht="29.25" customHeight="1">
      <c r="A41" s="181" t="s">
        <v>198</v>
      </c>
      <c r="B41" s="181"/>
      <c r="C41" s="191" t="s">
        <v>23</v>
      </c>
      <c r="D41" s="191"/>
      <c r="E41" s="191"/>
      <c r="F41" s="191"/>
      <c r="G41" s="191"/>
      <c r="H41" s="44">
        <f>H42+H44</f>
        <v>1698.9</v>
      </c>
      <c r="I41" s="44">
        <f>I42+I44</f>
        <v>1698.9</v>
      </c>
      <c r="J41" s="45">
        <f t="shared" si="0"/>
        <v>100</v>
      </c>
    </row>
    <row r="42" spans="1:12" ht="29.25" hidden="1" customHeight="1">
      <c r="A42" s="178" t="s">
        <v>339</v>
      </c>
      <c r="B42" s="178"/>
      <c r="C42" s="208" t="s">
        <v>337</v>
      </c>
      <c r="D42" s="209"/>
      <c r="E42" s="209"/>
      <c r="F42" s="209"/>
      <c r="G42" s="210"/>
      <c r="H42" s="141">
        <v>0</v>
      </c>
      <c r="I42" s="141">
        <v>0</v>
      </c>
      <c r="J42" s="46" t="e">
        <f t="shared" si="0"/>
        <v>#DIV/0!</v>
      </c>
    </row>
    <row r="43" spans="1:12" ht="40.5" hidden="1" customHeight="1">
      <c r="A43" s="178" t="s">
        <v>340</v>
      </c>
      <c r="B43" s="178"/>
      <c r="C43" s="208" t="s">
        <v>338</v>
      </c>
      <c r="D43" s="209"/>
      <c r="E43" s="209"/>
      <c r="F43" s="209"/>
      <c r="G43" s="210"/>
      <c r="H43" s="141">
        <v>0</v>
      </c>
      <c r="I43" s="141">
        <v>0</v>
      </c>
      <c r="J43" s="46" t="e">
        <f t="shared" si="0"/>
        <v>#DIV/0!</v>
      </c>
    </row>
    <row r="44" spans="1:12">
      <c r="A44" s="178" t="s">
        <v>305</v>
      </c>
      <c r="B44" s="178"/>
      <c r="C44" s="190" t="s">
        <v>24</v>
      </c>
      <c r="D44" s="190"/>
      <c r="E44" s="190"/>
      <c r="F44" s="190"/>
      <c r="G44" s="190"/>
      <c r="H44" s="126">
        <f>H45</f>
        <v>1698.9</v>
      </c>
      <c r="I44" s="126">
        <f>I45</f>
        <v>1698.9</v>
      </c>
      <c r="J44" s="46">
        <f t="shared" si="0"/>
        <v>100</v>
      </c>
      <c r="K44" s="64"/>
    </row>
    <row r="45" spans="1:12" ht="21.75" customHeight="1">
      <c r="A45" s="178" t="s">
        <v>199</v>
      </c>
      <c r="B45" s="178"/>
      <c r="C45" s="190" t="s">
        <v>25</v>
      </c>
      <c r="D45" s="190"/>
      <c r="E45" s="190"/>
      <c r="F45" s="190"/>
      <c r="G45" s="190"/>
      <c r="H45" s="126">
        <v>1698.9</v>
      </c>
      <c r="I45" s="126">
        <v>1698.9</v>
      </c>
      <c r="J45" s="46">
        <f t="shared" si="0"/>
        <v>100</v>
      </c>
    </row>
    <row r="46" spans="1:12" ht="26.25" customHeight="1">
      <c r="A46" s="181" t="s">
        <v>200</v>
      </c>
      <c r="B46" s="181"/>
      <c r="C46" s="191" t="s">
        <v>26</v>
      </c>
      <c r="D46" s="191"/>
      <c r="E46" s="191"/>
      <c r="F46" s="191"/>
      <c r="G46" s="191"/>
      <c r="H46" s="45">
        <f>H47+H48</f>
        <v>191.9</v>
      </c>
      <c r="I46" s="45">
        <f>I47+I48</f>
        <v>191.9</v>
      </c>
      <c r="J46" s="45">
        <f t="shared" si="0"/>
        <v>100</v>
      </c>
    </row>
    <row r="47" spans="1:12" ht="41.25" customHeight="1">
      <c r="A47" s="178" t="s">
        <v>201</v>
      </c>
      <c r="B47" s="178"/>
      <c r="C47" s="190" t="s">
        <v>335</v>
      </c>
      <c r="D47" s="190"/>
      <c r="E47" s="190"/>
      <c r="F47" s="190"/>
      <c r="G47" s="190"/>
      <c r="H47" s="46">
        <v>189.9</v>
      </c>
      <c r="I47" s="46">
        <v>189.9</v>
      </c>
      <c r="J47" s="46">
        <f t="shared" si="0"/>
        <v>100</v>
      </c>
    </row>
    <row r="48" spans="1:12" ht="33" customHeight="1">
      <c r="A48" s="178" t="s">
        <v>202</v>
      </c>
      <c r="B48" s="178"/>
      <c r="C48" s="190" t="s">
        <v>27</v>
      </c>
      <c r="D48" s="190"/>
      <c r="E48" s="190"/>
      <c r="F48" s="190"/>
      <c r="G48" s="190"/>
      <c r="H48" s="46">
        <v>2</v>
      </c>
      <c r="I48" s="46">
        <v>2</v>
      </c>
      <c r="J48" s="46">
        <f t="shared" si="0"/>
        <v>100</v>
      </c>
    </row>
    <row r="49" spans="1:11" ht="18" customHeight="1">
      <c r="A49" s="181" t="s">
        <v>203</v>
      </c>
      <c r="B49" s="181"/>
      <c r="C49" s="191" t="s">
        <v>28</v>
      </c>
      <c r="D49" s="191"/>
      <c r="E49" s="191"/>
      <c r="F49" s="191"/>
      <c r="G49" s="191"/>
      <c r="H49" s="45">
        <f>H50</f>
        <v>2840.5</v>
      </c>
      <c r="I49" s="45">
        <f>I50</f>
        <v>2839.5</v>
      </c>
      <c r="J49" s="45">
        <f t="shared" si="0"/>
        <v>99.964794930469992</v>
      </c>
    </row>
    <row r="50" spans="1:11" ht="54.75" customHeight="1">
      <c r="A50" s="178" t="s">
        <v>304</v>
      </c>
      <c r="B50" s="178"/>
      <c r="C50" s="179" t="s">
        <v>29</v>
      </c>
      <c r="D50" s="179"/>
      <c r="E50" s="179"/>
      <c r="F50" s="179"/>
      <c r="G50" s="179"/>
      <c r="H50" s="46">
        <f>H51</f>
        <v>2840.5</v>
      </c>
      <c r="I50" s="46">
        <f>I51</f>
        <v>2839.5</v>
      </c>
      <c r="J50" s="46">
        <f t="shared" si="0"/>
        <v>99.964794930469992</v>
      </c>
      <c r="K50" s="64"/>
    </row>
    <row r="51" spans="1:11" ht="66" customHeight="1">
      <c r="A51" s="178" t="s">
        <v>204</v>
      </c>
      <c r="B51" s="178"/>
      <c r="C51" s="179" t="s">
        <v>205</v>
      </c>
      <c r="D51" s="179"/>
      <c r="E51" s="179"/>
      <c r="F51" s="179"/>
      <c r="G51" s="179"/>
      <c r="H51" s="46">
        <v>2840.5</v>
      </c>
      <c r="I51" s="46">
        <v>2839.5</v>
      </c>
      <c r="J51" s="46">
        <f t="shared" si="0"/>
        <v>99.964794930469992</v>
      </c>
      <c r="K51" s="64"/>
    </row>
    <row r="52" spans="1:11" ht="27.75" customHeight="1">
      <c r="A52" s="181" t="s">
        <v>225</v>
      </c>
      <c r="B52" s="181"/>
      <c r="C52" s="182" t="s">
        <v>219</v>
      </c>
      <c r="D52" s="192"/>
      <c r="E52" s="192"/>
      <c r="F52" s="192"/>
      <c r="G52" s="192"/>
      <c r="H52" s="45">
        <f>+H53</f>
        <v>122.5</v>
      </c>
      <c r="I52" s="45">
        <f>+I53</f>
        <v>122.5</v>
      </c>
      <c r="J52" s="45">
        <f t="shared" si="0"/>
        <v>100</v>
      </c>
      <c r="K52" s="64"/>
    </row>
    <row r="53" spans="1:11" ht="30" customHeight="1">
      <c r="A53" s="178" t="s">
        <v>224</v>
      </c>
      <c r="B53" s="178"/>
      <c r="C53" s="179" t="s">
        <v>220</v>
      </c>
      <c r="D53" s="180"/>
      <c r="E53" s="180"/>
      <c r="F53" s="180"/>
      <c r="G53" s="180"/>
      <c r="H53" s="46">
        <f>+H54</f>
        <v>122.5</v>
      </c>
      <c r="I53" s="46">
        <f>+I54</f>
        <v>122.5</v>
      </c>
      <c r="J53" s="46">
        <f t="shared" si="0"/>
        <v>100</v>
      </c>
      <c r="K53" s="64"/>
    </row>
    <row r="54" spans="1:11" ht="43.5" customHeight="1">
      <c r="A54" s="178" t="s">
        <v>217</v>
      </c>
      <c r="B54" s="178"/>
      <c r="C54" s="179" t="s">
        <v>218</v>
      </c>
      <c r="D54" s="180"/>
      <c r="E54" s="180"/>
      <c r="F54" s="180"/>
      <c r="G54" s="180"/>
      <c r="H54" s="46">
        <v>122.5</v>
      </c>
      <c r="I54" s="46">
        <v>122.5</v>
      </c>
      <c r="J54" s="46">
        <f t="shared" si="0"/>
        <v>100</v>
      </c>
      <c r="K54" s="64"/>
    </row>
    <row r="55" spans="1:11" ht="29.25" hidden="1" customHeight="1">
      <c r="A55" s="184"/>
      <c r="B55" s="185"/>
      <c r="C55" s="182"/>
      <c r="D55" s="183"/>
      <c r="E55" s="183"/>
      <c r="F55" s="183"/>
      <c r="G55" s="183"/>
      <c r="H55" s="45"/>
      <c r="I55" s="45"/>
      <c r="J55" s="45" t="e">
        <f t="shared" si="0"/>
        <v>#DIV/0!</v>
      </c>
      <c r="K55" s="64"/>
    </row>
    <row r="56" spans="1:11" ht="30" hidden="1" customHeight="1">
      <c r="A56" s="187"/>
      <c r="B56" s="188"/>
      <c r="C56" s="179"/>
      <c r="D56" s="186"/>
      <c r="E56" s="186"/>
      <c r="F56" s="186"/>
      <c r="G56" s="186"/>
      <c r="H56" s="46"/>
      <c r="I56" s="46"/>
      <c r="J56" s="45" t="e">
        <f t="shared" si="0"/>
        <v>#DIV/0!</v>
      </c>
      <c r="K56" s="64"/>
    </row>
    <row r="57" spans="1:11" ht="43.5" hidden="1" customHeight="1">
      <c r="A57" s="81"/>
      <c r="B57" s="90"/>
      <c r="C57" s="179"/>
      <c r="D57" s="186"/>
      <c r="E57" s="186"/>
      <c r="F57" s="186"/>
      <c r="G57" s="186"/>
      <c r="H57" s="46"/>
      <c r="I57" s="46"/>
      <c r="J57" s="45" t="e">
        <f t="shared" si="0"/>
        <v>#DIV/0!</v>
      </c>
      <c r="K57" s="64"/>
    </row>
    <row r="58" spans="1:11" ht="18" customHeight="1">
      <c r="A58" s="181" t="s">
        <v>226</v>
      </c>
      <c r="B58" s="181"/>
      <c r="C58" s="182" t="s">
        <v>227</v>
      </c>
      <c r="D58" s="183"/>
      <c r="E58" s="183"/>
      <c r="F58" s="183"/>
      <c r="G58" s="183"/>
      <c r="H58" s="45">
        <f>+H59</f>
        <v>49</v>
      </c>
      <c r="I58" s="45">
        <f>SUM(I59)</f>
        <v>49</v>
      </c>
      <c r="J58" s="45">
        <f t="shared" si="0"/>
        <v>100</v>
      </c>
      <c r="K58" s="64"/>
    </row>
    <row r="59" spans="1:11" ht="27.75" customHeight="1">
      <c r="A59" s="178" t="s">
        <v>303</v>
      </c>
      <c r="B59" s="178"/>
      <c r="C59" s="179" t="s">
        <v>216</v>
      </c>
      <c r="D59" s="189"/>
      <c r="E59" s="189"/>
      <c r="F59" s="189"/>
      <c r="G59" s="189"/>
      <c r="H59" s="46">
        <f>H60</f>
        <v>49</v>
      </c>
      <c r="I59" s="46">
        <f>SUM(I60)</f>
        <v>49</v>
      </c>
      <c r="J59" s="46">
        <f t="shared" si="0"/>
        <v>100</v>
      </c>
      <c r="K59" s="64"/>
    </row>
    <row r="60" spans="1:11" ht="41.25" customHeight="1">
      <c r="A60" s="178" t="s">
        <v>213</v>
      </c>
      <c r="B60" s="178"/>
      <c r="C60" s="179" t="s">
        <v>214</v>
      </c>
      <c r="D60" s="189"/>
      <c r="E60" s="189"/>
      <c r="F60" s="189"/>
      <c r="G60" s="189"/>
      <c r="H60" s="46">
        <v>49</v>
      </c>
      <c r="I60" s="46">
        <v>49</v>
      </c>
      <c r="J60" s="46">
        <f t="shared" si="0"/>
        <v>100</v>
      </c>
      <c r="K60" s="64"/>
    </row>
    <row r="61" spans="1:11" ht="51" customHeight="1">
      <c r="A61" s="181" t="s">
        <v>274</v>
      </c>
      <c r="B61" s="181"/>
      <c r="C61" s="182" t="s">
        <v>275</v>
      </c>
      <c r="D61" s="182"/>
      <c r="E61" s="182"/>
      <c r="F61" s="182"/>
      <c r="G61" s="182"/>
      <c r="H61" s="45">
        <f>H62</f>
        <v>0</v>
      </c>
      <c r="I61" s="45">
        <f>I62</f>
        <v>-13.5</v>
      </c>
      <c r="J61" s="45">
        <v>0</v>
      </c>
      <c r="K61" s="64"/>
    </row>
    <row r="62" spans="1:11" ht="55.5" customHeight="1">
      <c r="A62" s="178" t="s">
        <v>302</v>
      </c>
      <c r="B62" s="178"/>
      <c r="C62" s="179" t="s">
        <v>276</v>
      </c>
      <c r="D62" s="179"/>
      <c r="E62" s="179"/>
      <c r="F62" s="179"/>
      <c r="G62" s="179"/>
      <c r="H62" s="46">
        <v>0</v>
      </c>
      <c r="I62" s="46">
        <v>-13.5</v>
      </c>
      <c r="J62" s="46">
        <v>0</v>
      </c>
      <c r="K62" s="64"/>
    </row>
    <row r="63" spans="1:11">
      <c r="A63" s="176"/>
      <c r="B63" s="176"/>
      <c r="C63" s="177" t="s">
        <v>30</v>
      </c>
      <c r="D63" s="177"/>
      <c r="E63" s="177"/>
      <c r="F63" s="177"/>
      <c r="G63" s="177"/>
      <c r="H63" s="45">
        <f>H11+H35</f>
        <v>14623.9</v>
      </c>
      <c r="I63" s="45">
        <f>I11+I35</f>
        <v>14457.599999999999</v>
      </c>
      <c r="J63" s="45">
        <f t="shared" si="0"/>
        <v>98.862820451452748</v>
      </c>
      <c r="K63" s="64"/>
    </row>
  </sheetData>
  <mergeCells count="113">
    <mergeCell ref="A5:J5"/>
    <mergeCell ref="A2:J2"/>
    <mergeCell ref="A7:J7"/>
    <mergeCell ref="A33:B33"/>
    <mergeCell ref="C33:G33"/>
    <mergeCell ref="H8:J8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A26:B26"/>
    <mergeCell ref="C26:G26"/>
    <mergeCell ref="A14:B14"/>
    <mergeCell ref="C14:G14"/>
    <mergeCell ref="A24:B24"/>
    <mergeCell ref="C24:G24"/>
    <mergeCell ref="A25:B25"/>
    <mergeCell ref="C25:G25"/>
    <mergeCell ref="A40:B40"/>
    <mergeCell ref="C40:G40"/>
    <mergeCell ref="A61:B61"/>
    <mergeCell ref="C58:G58"/>
    <mergeCell ref="C59:G59"/>
    <mergeCell ref="C35:G35"/>
    <mergeCell ref="A37:B37"/>
    <mergeCell ref="C37:G37"/>
    <mergeCell ref="A45:B45"/>
    <mergeCell ref="C45:G45"/>
    <mergeCell ref="A46:B46"/>
    <mergeCell ref="C46:G46"/>
    <mergeCell ref="A38:B38"/>
    <mergeCell ref="C38:G38"/>
    <mergeCell ref="A39:B39"/>
    <mergeCell ref="C39:G39"/>
    <mergeCell ref="A41:B41"/>
    <mergeCell ref="C41:G41"/>
    <mergeCell ref="A44:B44"/>
    <mergeCell ref="C44:G44"/>
    <mergeCell ref="A42:B42"/>
    <mergeCell ref="A43:B43"/>
    <mergeCell ref="C42:G42"/>
    <mergeCell ref="C43:G43"/>
    <mergeCell ref="A8:B9"/>
    <mergeCell ref="C8:G9"/>
    <mergeCell ref="A10:B10"/>
    <mergeCell ref="C10:G10"/>
    <mergeCell ref="A11:B11"/>
    <mergeCell ref="C11:G11"/>
    <mergeCell ref="A12:B12"/>
    <mergeCell ref="C12:G12"/>
    <mergeCell ref="A13:B13"/>
    <mergeCell ref="C13:G13"/>
    <mergeCell ref="A22:B22"/>
    <mergeCell ref="C22:G22"/>
    <mergeCell ref="A23:B23"/>
    <mergeCell ref="C23:G23"/>
    <mergeCell ref="A15:B15"/>
    <mergeCell ref="C20:G20"/>
    <mergeCell ref="A21:B21"/>
    <mergeCell ref="C21:G21"/>
    <mergeCell ref="A27:B27"/>
    <mergeCell ref="A28:B28"/>
    <mergeCell ref="C27:G27"/>
    <mergeCell ref="C28:G28"/>
    <mergeCell ref="A36:B36"/>
    <mergeCell ref="C36:G36"/>
    <mergeCell ref="A29:B29"/>
    <mergeCell ref="C29:G29"/>
    <mergeCell ref="A32:B32"/>
    <mergeCell ref="C32:G32"/>
    <mergeCell ref="A34:B34"/>
    <mergeCell ref="C34:G34"/>
    <mergeCell ref="A35:B35"/>
    <mergeCell ref="A31:B31"/>
    <mergeCell ref="C31:G31"/>
    <mergeCell ref="A30:B30"/>
    <mergeCell ref="C30:G30"/>
    <mergeCell ref="A47:B47"/>
    <mergeCell ref="C47:G47"/>
    <mergeCell ref="A48:B48"/>
    <mergeCell ref="C48:G48"/>
    <mergeCell ref="A49:B49"/>
    <mergeCell ref="C49:G49"/>
    <mergeCell ref="A52:B52"/>
    <mergeCell ref="A53:B53"/>
    <mergeCell ref="C52:G52"/>
    <mergeCell ref="C53:G53"/>
    <mergeCell ref="A50:B50"/>
    <mergeCell ref="C50:G50"/>
    <mergeCell ref="A51:B51"/>
    <mergeCell ref="C51:G51"/>
    <mergeCell ref="A63:B63"/>
    <mergeCell ref="C63:G63"/>
    <mergeCell ref="A54:B54"/>
    <mergeCell ref="C54:G54"/>
    <mergeCell ref="A60:B60"/>
    <mergeCell ref="A59:B59"/>
    <mergeCell ref="A58:B58"/>
    <mergeCell ref="C55:G55"/>
    <mergeCell ref="A55:B55"/>
    <mergeCell ref="C57:G57"/>
    <mergeCell ref="A56:B56"/>
    <mergeCell ref="C56:G56"/>
    <mergeCell ref="C60:G60"/>
    <mergeCell ref="A62:B62"/>
    <mergeCell ref="C61:G61"/>
    <mergeCell ref="C62:G62"/>
  </mergeCells>
  <pageMargins left="0.98425196850393704" right="0" top="0.59055118110236227" bottom="0.59055118110236227" header="0" footer="0"/>
  <pageSetup paperSize="9" scale="75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2:G42"/>
  <sheetViews>
    <sheetView topLeftCell="A27" workbookViewId="0">
      <selection activeCell="H7" sqref="H7"/>
    </sheetView>
  </sheetViews>
  <sheetFormatPr defaultRowHeight="15"/>
  <cols>
    <col min="1" max="1" width="46.85546875" style="9" customWidth="1"/>
    <col min="2" max="2" width="7.85546875" style="9" customWidth="1"/>
    <col min="3" max="3" width="8" style="9" customWidth="1"/>
    <col min="4" max="4" width="9.42578125" style="9" bestFit="1" customWidth="1"/>
    <col min="5" max="6" width="9.28515625" style="9" bestFit="1" customWidth="1"/>
    <col min="7" max="7" width="9.140625" style="48"/>
    <col min="8" max="16384" width="9.140625" style="9"/>
  </cols>
  <sheetData>
    <row r="2" spans="1:7" s="1" customFormat="1" ht="75" customHeight="1">
      <c r="A2" s="216" t="s">
        <v>374</v>
      </c>
      <c r="B2" s="217"/>
      <c r="C2" s="217"/>
      <c r="D2" s="217"/>
      <c r="E2" s="217"/>
      <c r="F2" s="217"/>
      <c r="G2" s="2"/>
    </row>
    <row r="3" spans="1:7" ht="9.9499999999999993" customHeight="1">
      <c r="A3" s="37"/>
    </row>
    <row r="4" spans="1:7" ht="9.9499999999999993" customHeight="1">
      <c r="A4" s="49"/>
    </row>
    <row r="5" spans="1:7" ht="75" customHeight="1">
      <c r="A5" s="218" t="s">
        <v>353</v>
      </c>
      <c r="B5" s="218"/>
      <c r="C5" s="218"/>
      <c r="D5" s="218"/>
      <c r="E5" s="218"/>
      <c r="F5" s="218"/>
    </row>
    <row r="6" spans="1:7" ht="15" customHeight="1">
      <c r="A6" s="50"/>
    </row>
    <row r="7" spans="1:7" ht="15" customHeight="1">
      <c r="A7" s="219" t="s">
        <v>33</v>
      </c>
      <c r="B7" s="220"/>
      <c r="C7" s="220"/>
      <c r="D7" s="220"/>
      <c r="E7" s="220"/>
      <c r="F7" s="220"/>
    </row>
    <row r="8" spans="1:7" ht="15.75">
      <c r="A8" s="221" t="s">
        <v>32</v>
      </c>
      <c r="B8" s="221" t="s">
        <v>34</v>
      </c>
      <c r="C8" s="221" t="s">
        <v>35</v>
      </c>
      <c r="D8" s="224" t="s">
        <v>3</v>
      </c>
      <c r="E8" s="224"/>
      <c r="F8" s="224"/>
      <c r="G8" s="51"/>
    </row>
    <row r="9" spans="1:7" ht="126">
      <c r="A9" s="222"/>
      <c r="B9" s="223"/>
      <c r="C9" s="223"/>
      <c r="D9" s="80" t="s">
        <v>254</v>
      </c>
      <c r="E9" s="80" t="s">
        <v>255</v>
      </c>
      <c r="F9" s="80" t="s">
        <v>256</v>
      </c>
      <c r="G9" s="51"/>
    </row>
    <row r="10" spans="1:7" s="52" customFormat="1" ht="15.75">
      <c r="A10" s="129">
        <v>1</v>
      </c>
      <c r="B10" s="129">
        <v>2</v>
      </c>
      <c r="C10" s="129">
        <v>3</v>
      </c>
      <c r="D10" s="129">
        <v>4</v>
      </c>
      <c r="E10" s="129">
        <v>5</v>
      </c>
      <c r="F10" s="129">
        <v>6</v>
      </c>
      <c r="G10" s="51"/>
    </row>
    <row r="11" spans="1:7" ht="24" customHeight="1">
      <c r="A11" s="53" t="s">
        <v>36</v>
      </c>
      <c r="B11" s="54" t="s">
        <v>37</v>
      </c>
      <c r="C11" s="54" t="s">
        <v>38</v>
      </c>
      <c r="D11" s="55">
        <f>D12+D13+D14+D15+D16+D17</f>
        <v>5313.4</v>
      </c>
      <c r="E11" s="55">
        <f>E12+E13+E14+E15+E16+E17</f>
        <v>5281.8</v>
      </c>
      <c r="F11" s="55">
        <f>SUM(E11/D11)*100</f>
        <v>99.405277223623301</v>
      </c>
      <c r="G11" s="56"/>
    </row>
    <row r="12" spans="1:7" ht="54.75" customHeight="1">
      <c r="A12" s="36" t="s">
        <v>39</v>
      </c>
      <c r="B12" s="57" t="s">
        <v>37</v>
      </c>
      <c r="C12" s="57" t="s">
        <v>40</v>
      </c>
      <c r="D12" s="58">
        <f>пр.3!G13</f>
        <v>1077</v>
      </c>
      <c r="E12" s="58">
        <f>пр.3!H13</f>
        <v>1077</v>
      </c>
      <c r="F12" s="58">
        <f t="shared" ref="F12:F41" si="0">SUM(E12/D12)*100</f>
        <v>100</v>
      </c>
      <c r="G12" s="59"/>
    </row>
    <row r="13" spans="1:7" ht="79.5" customHeight="1">
      <c r="A13" s="36" t="s">
        <v>332</v>
      </c>
      <c r="B13" s="57" t="s">
        <v>37</v>
      </c>
      <c r="C13" s="57" t="s">
        <v>42</v>
      </c>
      <c r="D13" s="58">
        <f>пр.3!G20</f>
        <v>3920.4</v>
      </c>
      <c r="E13" s="58">
        <f>пр.3!H20</f>
        <v>3899.1</v>
      </c>
      <c r="F13" s="58">
        <f t="shared" si="0"/>
        <v>99.456688093051724</v>
      </c>
      <c r="G13" s="59"/>
    </row>
    <row r="14" spans="1:7" ht="57" customHeight="1">
      <c r="A14" s="25" t="s">
        <v>43</v>
      </c>
      <c r="B14" s="57" t="s">
        <v>37</v>
      </c>
      <c r="C14" s="57" t="s">
        <v>44</v>
      </c>
      <c r="D14" s="58">
        <f>пр.3!G38</f>
        <v>225.5</v>
      </c>
      <c r="E14" s="58">
        <f>пр.3!H38</f>
        <v>225.5</v>
      </c>
      <c r="F14" s="58">
        <f t="shared" si="0"/>
        <v>100</v>
      </c>
      <c r="G14" s="59"/>
    </row>
    <row r="15" spans="1:7" ht="57" hidden="1" customHeight="1">
      <c r="A15" s="25" t="s">
        <v>279</v>
      </c>
      <c r="B15" s="57" t="s">
        <v>37</v>
      </c>
      <c r="C15" s="57" t="s">
        <v>59</v>
      </c>
      <c r="D15" s="58">
        <f>пр.3!G46</f>
        <v>0</v>
      </c>
      <c r="E15" s="58">
        <f>пр.3!H46</f>
        <v>0</v>
      </c>
      <c r="F15" s="58" t="e">
        <f t="shared" si="0"/>
        <v>#DIV/0!</v>
      </c>
      <c r="G15" s="59"/>
    </row>
    <row r="16" spans="1:7" ht="24" customHeight="1">
      <c r="A16" s="36" t="s">
        <v>45</v>
      </c>
      <c r="B16" s="57" t="s">
        <v>37</v>
      </c>
      <c r="C16" s="57">
        <v>11</v>
      </c>
      <c r="D16" s="58">
        <f>пр.3!G51</f>
        <v>10</v>
      </c>
      <c r="E16" s="58">
        <f>пр.3!H51</f>
        <v>0</v>
      </c>
      <c r="F16" s="58">
        <f t="shared" si="0"/>
        <v>0</v>
      </c>
      <c r="G16" s="59"/>
    </row>
    <row r="17" spans="1:7" ht="24" customHeight="1">
      <c r="A17" s="36" t="s">
        <v>312</v>
      </c>
      <c r="B17" s="57" t="s">
        <v>37</v>
      </c>
      <c r="C17" s="57" t="s">
        <v>315</v>
      </c>
      <c r="D17" s="58">
        <f>пр.3!G60</f>
        <v>80.5</v>
      </c>
      <c r="E17" s="58">
        <f>пр.3!H60</f>
        <v>80.2</v>
      </c>
      <c r="F17" s="58">
        <f t="shared" si="0"/>
        <v>99.627329192546583</v>
      </c>
      <c r="G17" s="59"/>
    </row>
    <row r="18" spans="1:7" ht="22.5" customHeight="1">
      <c r="A18" s="53" t="s">
        <v>46</v>
      </c>
      <c r="B18" s="54" t="s">
        <v>40</v>
      </c>
      <c r="C18" s="54" t="s">
        <v>38</v>
      </c>
      <c r="D18" s="55">
        <f>D19</f>
        <v>189.9</v>
      </c>
      <c r="E18" s="55">
        <f>E19</f>
        <v>189.9</v>
      </c>
      <c r="F18" s="58">
        <f t="shared" si="0"/>
        <v>100</v>
      </c>
      <c r="G18" s="56"/>
    </row>
    <row r="19" spans="1:7" ht="23.25" customHeight="1">
      <c r="A19" s="36" t="s">
        <v>47</v>
      </c>
      <c r="B19" s="57" t="s">
        <v>40</v>
      </c>
      <c r="C19" s="57" t="s">
        <v>48</v>
      </c>
      <c r="D19" s="58">
        <f>пр.3!G64</f>
        <v>189.9</v>
      </c>
      <c r="E19" s="58">
        <f>пр.3!H64</f>
        <v>189.9</v>
      </c>
      <c r="F19" s="58">
        <f t="shared" si="0"/>
        <v>100</v>
      </c>
      <c r="G19" s="59"/>
    </row>
    <row r="20" spans="1:7" ht="44.25" customHeight="1">
      <c r="A20" s="61" t="s">
        <v>49</v>
      </c>
      <c r="B20" s="54" t="s">
        <v>48</v>
      </c>
      <c r="C20" s="54" t="s">
        <v>38</v>
      </c>
      <c r="D20" s="55">
        <f>D21</f>
        <v>452.1</v>
      </c>
      <c r="E20" s="55">
        <f>E21</f>
        <v>452.1</v>
      </c>
      <c r="F20" s="55">
        <f t="shared" si="0"/>
        <v>100</v>
      </c>
      <c r="G20" s="56"/>
    </row>
    <row r="21" spans="1:7" ht="66" customHeight="1">
      <c r="A21" s="36" t="s">
        <v>178</v>
      </c>
      <c r="B21" s="57" t="s">
        <v>48</v>
      </c>
      <c r="C21" s="57">
        <v>10</v>
      </c>
      <c r="D21" s="58">
        <f>пр.3!G69</f>
        <v>452.1</v>
      </c>
      <c r="E21" s="58">
        <f>пр.3!H69</f>
        <v>452.1</v>
      </c>
      <c r="F21" s="58">
        <f t="shared" si="0"/>
        <v>100</v>
      </c>
      <c r="G21" s="59"/>
    </row>
    <row r="22" spans="1:7" ht="26.25" customHeight="1">
      <c r="A22" s="53" t="s">
        <v>50</v>
      </c>
      <c r="B22" s="54" t="s">
        <v>42</v>
      </c>
      <c r="C22" s="54" t="s">
        <v>38</v>
      </c>
      <c r="D22" s="55">
        <f>D23+D25+D26</f>
        <v>2840.5</v>
      </c>
      <c r="E22" s="55">
        <f>E23+E25+E26</f>
        <v>2839.4</v>
      </c>
      <c r="F22" s="55">
        <f t="shared" si="0"/>
        <v>99.961274423516983</v>
      </c>
      <c r="G22" s="56"/>
    </row>
    <row r="23" spans="1:7" ht="30.75" customHeight="1">
      <c r="A23" s="36" t="s">
        <v>51</v>
      </c>
      <c r="B23" s="57" t="s">
        <v>42</v>
      </c>
      <c r="C23" s="57" t="s">
        <v>52</v>
      </c>
      <c r="D23" s="58">
        <f>пр.3!G79</f>
        <v>2840.5</v>
      </c>
      <c r="E23" s="58">
        <f>пр.3!H79</f>
        <v>2839.4</v>
      </c>
      <c r="F23" s="58">
        <f t="shared" si="0"/>
        <v>99.961274423516983</v>
      </c>
      <c r="G23" s="59"/>
    </row>
    <row r="24" spans="1:7" ht="30.75" hidden="1" customHeight="1">
      <c r="A24" s="36" t="s">
        <v>53</v>
      </c>
      <c r="B24" s="57" t="s">
        <v>42</v>
      </c>
      <c r="C24" s="57" t="s">
        <v>54</v>
      </c>
      <c r="D24" s="58"/>
      <c r="E24" s="58"/>
      <c r="F24" s="58" t="e">
        <f t="shared" si="0"/>
        <v>#DIV/0!</v>
      </c>
      <c r="G24" s="59"/>
    </row>
    <row r="25" spans="1:7" ht="30.75" hidden="1" customHeight="1">
      <c r="A25" s="36" t="s">
        <v>322</v>
      </c>
      <c r="B25" s="57" t="s">
        <v>42</v>
      </c>
      <c r="C25" s="57" t="s">
        <v>154</v>
      </c>
      <c r="D25" s="58">
        <v>0</v>
      </c>
      <c r="E25" s="58">
        <v>0</v>
      </c>
      <c r="F25" s="58" t="e">
        <f t="shared" si="0"/>
        <v>#DIV/0!</v>
      </c>
      <c r="G25" s="59"/>
    </row>
    <row r="26" spans="1:7" ht="46.5" hidden="1" customHeight="1">
      <c r="A26" s="142" t="s">
        <v>114</v>
      </c>
      <c r="B26" s="57" t="s">
        <v>42</v>
      </c>
      <c r="C26" s="57" t="s">
        <v>54</v>
      </c>
      <c r="D26" s="58">
        <v>0</v>
      </c>
      <c r="E26" s="58">
        <v>0</v>
      </c>
      <c r="F26" s="58" t="e">
        <f t="shared" si="0"/>
        <v>#DIV/0!</v>
      </c>
      <c r="G26" s="59"/>
    </row>
    <row r="27" spans="1:7" ht="32.25" customHeight="1">
      <c r="A27" s="53" t="s">
        <v>55</v>
      </c>
      <c r="B27" s="54" t="s">
        <v>56</v>
      </c>
      <c r="C27" s="54" t="s">
        <v>38</v>
      </c>
      <c r="D27" s="55">
        <f>D28</f>
        <v>3469.6000000000004</v>
      </c>
      <c r="E27" s="55">
        <f>E28</f>
        <v>3343.7</v>
      </c>
      <c r="F27" s="55">
        <f t="shared" si="0"/>
        <v>96.371339635692863</v>
      </c>
      <c r="G27" s="56"/>
    </row>
    <row r="28" spans="1:7" ht="19.5" customHeight="1">
      <c r="A28" s="36" t="s">
        <v>57</v>
      </c>
      <c r="B28" s="57" t="s">
        <v>56</v>
      </c>
      <c r="C28" s="57" t="s">
        <v>48</v>
      </c>
      <c r="D28" s="58">
        <f>пр.3!G102</f>
        <v>3469.6000000000004</v>
      </c>
      <c r="E28" s="58">
        <f>пр.3!H102</f>
        <v>3343.7</v>
      </c>
      <c r="F28" s="58">
        <f t="shared" si="0"/>
        <v>96.371339635692863</v>
      </c>
      <c r="G28" s="59"/>
    </row>
    <row r="29" spans="1:7" ht="21" customHeight="1">
      <c r="A29" s="53" t="s">
        <v>58</v>
      </c>
      <c r="B29" s="54" t="s">
        <v>59</v>
      </c>
      <c r="C29" s="54" t="s">
        <v>38</v>
      </c>
      <c r="D29" s="60">
        <f>D30</f>
        <v>6.3</v>
      </c>
      <c r="E29" s="55">
        <f>E30</f>
        <v>6.3</v>
      </c>
      <c r="F29" s="55">
        <f t="shared" si="0"/>
        <v>100</v>
      </c>
      <c r="G29" s="56"/>
    </row>
    <row r="30" spans="1:7" ht="26.25" customHeight="1">
      <c r="A30" s="36" t="s">
        <v>60</v>
      </c>
      <c r="B30" s="57" t="s">
        <v>59</v>
      </c>
      <c r="C30" s="57" t="s">
        <v>59</v>
      </c>
      <c r="D30" s="129">
        <f>пр.3!G127</f>
        <v>6.3</v>
      </c>
      <c r="E30" s="58">
        <f>пр.3!H127</f>
        <v>6.3</v>
      </c>
      <c r="F30" s="58">
        <f t="shared" si="0"/>
        <v>100</v>
      </c>
      <c r="G30" s="59"/>
    </row>
    <row r="31" spans="1:7" ht="30" customHeight="1">
      <c r="A31" s="53" t="s">
        <v>61</v>
      </c>
      <c r="B31" s="54" t="s">
        <v>62</v>
      </c>
      <c r="C31" s="54" t="s">
        <v>38</v>
      </c>
      <c r="D31" s="55">
        <f>D32</f>
        <v>1811.3999999999999</v>
      </c>
      <c r="E31" s="55">
        <f>E32</f>
        <v>1504.6</v>
      </c>
      <c r="F31" s="55">
        <f t="shared" si="0"/>
        <v>83.062824334768692</v>
      </c>
      <c r="G31" s="56"/>
    </row>
    <row r="32" spans="1:7" ht="15.75">
      <c r="A32" s="36" t="s">
        <v>63</v>
      </c>
      <c r="B32" s="57" t="s">
        <v>62</v>
      </c>
      <c r="C32" s="57" t="s">
        <v>37</v>
      </c>
      <c r="D32" s="58">
        <f>пр.3!G133</f>
        <v>1811.3999999999999</v>
      </c>
      <c r="E32" s="58">
        <f>пр.3!H133</f>
        <v>1504.6</v>
      </c>
      <c r="F32" s="58">
        <f t="shared" si="0"/>
        <v>83.062824334768692</v>
      </c>
      <c r="G32" s="59"/>
    </row>
    <row r="33" spans="1:7" ht="27" customHeight="1">
      <c r="A33" s="53" t="s">
        <v>64</v>
      </c>
      <c r="B33" s="54">
        <v>10</v>
      </c>
      <c r="C33" s="54" t="s">
        <v>38</v>
      </c>
      <c r="D33" s="55">
        <f>D34+D35+D36</f>
        <v>1069.6000000000001</v>
      </c>
      <c r="E33" s="55">
        <f>E34+E35+E36</f>
        <v>1068.4000000000001</v>
      </c>
      <c r="F33" s="55">
        <f t="shared" si="0"/>
        <v>99.887808526551979</v>
      </c>
      <c r="G33" s="56"/>
    </row>
    <row r="34" spans="1:7" ht="26.25" customHeight="1">
      <c r="A34" s="36" t="s">
        <v>65</v>
      </c>
      <c r="B34" s="57">
        <v>10</v>
      </c>
      <c r="C34" s="57" t="s">
        <v>37</v>
      </c>
      <c r="D34" s="129">
        <f>пр.3!G144</f>
        <v>838.2</v>
      </c>
      <c r="E34" s="58">
        <f>пр.3!H144</f>
        <v>838.2</v>
      </c>
      <c r="F34" s="58">
        <f t="shared" si="0"/>
        <v>100</v>
      </c>
      <c r="G34" s="59"/>
    </row>
    <row r="35" spans="1:7" ht="26.25" customHeight="1">
      <c r="A35" s="36" t="s">
        <v>66</v>
      </c>
      <c r="B35" s="57">
        <v>10</v>
      </c>
      <c r="C35" s="57" t="s">
        <v>48</v>
      </c>
      <c r="D35" s="58">
        <f>пр.3!G149</f>
        <v>140.5</v>
      </c>
      <c r="E35" s="58">
        <f>пр.3!H149</f>
        <v>140.5</v>
      </c>
      <c r="F35" s="58">
        <f t="shared" si="0"/>
        <v>100</v>
      </c>
      <c r="G35" s="59"/>
    </row>
    <row r="36" spans="1:7" ht="29.25" customHeight="1">
      <c r="A36" s="36" t="s">
        <v>67</v>
      </c>
      <c r="B36" s="57">
        <v>10</v>
      </c>
      <c r="C36" s="57" t="s">
        <v>44</v>
      </c>
      <c r="D36" s="58">
        <f>пр.3!G155</f>
        <v>90.9</v>
      </c>
      <c r="E36" s="58">
        <f>пр.3!H155</f>
        <v>89.7</v>
      </c>
      <c r="F36" s="58">
        <f t="shared" si="0"/>
        <v>98.679867986798669</v>
      </c>
      <c r="G36" s="59"/>
    </row>
    <row r="37" spans="1:7" ht="21.75" customHeight="1">
      <c r="A37" s="53" t="s">
        <v>68</v>
      </c>
      <c r="B37" s="54">
        <v>11</v>
      </c>
      <c r="C37" s="54" t="s">
        <v>38</v>
      </c>
      <c r="D37" s="55">
        <f>D38</f>
        <v>10</v>
      </c>
      <c r="E37" s="55">
        <f>E38</f>
        <v>9.8000000000000007</v>
      </c>
      <c r="F37" s="58">
        <f t="shared" si="0"/>
        <v>98.000000000000014</v>
      </c>
      <c r="G37" s="56"/>
    </row>
    <row r="38" spans="1:7" ht="18" customHeight="1">
      <c r="A38" s="36" t="s">
        <v>69</v>
      </c>
      <c r="B38" s="57">
        <v>11</v>
      </c>
      <c r="C38" s="57" t="s">
        <v>37</v>
      </c>
      <c r="D38" s="58">
        <f>пр.3!G167</f>
        <v>10</v>
      </c>
      <c r="E38" s="58">
        <f>пр.3!H167</f>
        <v>9.8000000000000007</v>
      </c>
      <c r="F38" s="58">
        <f t="shared" si="0"/>
        <v>98.000000000000014</v>
      </c>
      <c r="G38" s="59"/>
    </row>
    <row r="39" spans="1:7" ht="21" customHeight="1">
      <c r="A39" s="53" t="s">
        <v>70</v>
      </c>
      <c r="B39" s="62"/>
      <c r="C39" s="62"/>
      <c r="D39" s="55">
        <f>D11+D18+D20+D22+D27+D29+D31+D33+D37</f>
        <v>15162.8</v>
      </c>
      <c r="E39" s="55">
        <f>E11+E18+E20+E22+E27+E29+E31+E33+E37</f>
        <v>14696</v>
      </c>
      <c r="F39" s="55">
        <f t="shared" si="0"/>
        <v>96.921412931648504</v>
      </c>
      <c r="G39" s="56"/>
    </row>
    <row r="40" spans="1:7" ht="21.75" customHeight="1">
      <c r="A40" s="53" t="s">
        <v>71</v>
      </c>
      <c r="B40" s="62"/>
      <c r="C40" s="62"/>
      <c r="D40" s="60"/>
      <c r="E40" s="60"/>
      <c r="F40" s="55"/>
      <c r="G40" s="56"/>
    </row>
    <row r="41" spans="1:7" ht="22.5" customHeight="1">
      <c r="A41" s="53" t="s">
        <v>72</v>
      </c>
      <c r="B41" s="62"/>
      <c r="C41" s="62"/>
      <c r="D41" s="55">
        <f>D39+D40</f>
        <v>15162.8</v>
      </c>
      <c r="E41" s="55">
        <f>E39+E40</f>
        <v>14696</v>
      </c>
      <c r="F41" s="55">
        <f t="shared" si="0"/>
        <v>96.921412931648504</v>
      </c>
      <c r="G41" s="56"/>
    </row>
    <row r="42" spans="1:7">
      <c r="A42" s="37"/>
      <c r="D42" s="9" t="s">
        <v>31</v>
      </c>
      <c r="E42" s="9" t="s">
        <v>31</v>
      </c>
    </row>
  </sheetData>
  <mergeCells count="7">
    <mergeCell ref="A2:F2"/>
    <mergeCell ref="A5:F5"/>
    <mergeCell ref="A7:F7"/>
    <mergeCell ref="A8:A9"/>
    <mergeCell ref="B8:B9"/>
    <mergeCell ref="C8:C9"/>
    <mergeCell ref="D8:F8"/>
  </mergeCells>
  <pageMargins left="0.98425196850393704" right="0.39370078740157483" top="0.39370078740157483" bottom="0.3937007874015748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O184"/>
  <sheetViews>
    <sheetView zoomScale="80" zoomScaleNormal="80" workbookViewId="0">
      <selection activeCell="A5" sqref="A5:I5"/>
    </sheetView>
  </sheetViews>
  <sheetFormatPr defaultRowHeight="15.75"/>
  <cols>
    <col min="1" max="1" width="42" style="65" customWidth="1"/>
    <col min="2" max="2" width="6.42578125" style="9" customWidth="1"/>
    <col min="3" max="4" width="6.140625" style="66" customWidth="1"/>
    <col min="5" max="5" width="15.85546875" style="66" customWidth="1"/>
    <col min="6" max="6" width="5.7109375" style="66" customWidth="1"/>
    <col min="7" max="7" width="19.7109375" style="70" customWidth="1"/>
    <col min="8" max="8" width="19.42578125" style="70" customWidth="1"/>
    <col min="9" max="9" width="19.5703125" style="70" customWidth="1"/>
    <col min="10" max="10" width="0.140625" style="7" customWidth="1"/>
    <col min="11" max="11" width="12.5703125" style="7" customWidth="1"/>
    <col min="12" max="12" width="14.85546875" style="8" customWidth="1"/>
    <col min="13" max="13" width="15" style="16" customWidth="1"/>
    <col min="14" max="41" width="9.140625" style="16"/>
    <col min="42" max="16384" width="9.140625" style="9"/>
  </cols>
  <sheetData>
    <row r="1" spans="1:41" s="1" customFormat="1" ht="15" customHeight="1">
      <c r="A1" s="227"/>
      <c r="B1" s="227"/>
      <c r="C1" s="227"/>
      <c r="D1" s="227"/>
      <c r="E1" s="227"/>
      <c r="F1" s="227"/>
      <c r="G1" s="227"/>
      <c r="H1" s="227"/>
      <c r="I1" s="227"/>
      <c r="J1" s="3"/>
      <c r="K1" s="42"/>
    </row>
    <row r="2" spans="1:41" s="86" customFormat="1" ht="75" customHeight="1">
      <c r="A2" s="225" t="s">
        <v>375</v>
      </c>
      <c r="B2" s="226"/>
      <c r="C2" s="226"/>
      <c r="D2" s="226"/>
      <c r="E2" s="226"/>
      <c r="F2" s="226"/>
      <c r="G2" s="226"/>
      <c r="H2" s="226"/>
      <c r="I2" s="226"/>
      <c r="J2" s="68"/>
    </row>
    <row r="3" spans="1:41" s="86" customFormat="1" ht="9.9499999999999993" customHeight="1">
      <c r="A3" s="84"/>
      <c r="B3" s="88"/>
      <c r="C3" s="88"/>
      <c r="D3" s="88"/>
      <c r="E3" s="88"/>
      <c r="F3" s="88"/>
      <c r="G3" s="124"/>
      <c r="H3" s="88"/>
      <c r="I3" s="88"/>
      <c r="J3" s="68"/>
    </row>
    <row r="4" spans="1:41" s="86" customFormat="1" ht="9.9499999999999993" customHeight="1">
      <c r="A4" s="84"/>
      <c r="B4" s="88"/>
      <c r="C4" s="88"/>
      <c r="D4" s="88"/>
      <c r="E4" s="88"/>
      <c r="F4" s="88"/>
      <c r="G4" s="124"/>
      <c r="H4" s="88"/>
      <c r="I4" s="88"/>
      <c r="J4" s="68"/>
    </row>
    <row r="5" spans="1:41" s="1" customFormat="1" ht="75" customHeight="1">
      <c r="A5" s="229" t="s">
        <v>343</v>
      </c>
      <c r="B5" s="229"/>
      <c r="C5" s="229"/>
      <c r="D5" s="229"/>
      <c r="E5" s="229"/>
      <c r="F5" s="229"/>
      <c r="G5" s="229"/>
      <c r="H5" s="230"/>
      <c r="I5" s="230"/>
      <c r="J5" s="2"/>
    </row>
    <row r="6" spans="1:41" ht="15" customHeight="1">
      <c r="A6" s="69"/>
      <c r="B6" s="4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</row>
    <row r="7" spans="1:41" ht="15" customHeight="1">
      <c r="A7" s="228" t="s">
        <v>257</v>
      </c>
      <c r="B7" s="228"/>
      <c r="C7" s="228"/>
      <c r="D7" s="228"/>
      <c r="E7" s="228"/>
      <c r="F7" s="228"/>
      <c r="G7" s="228"/>
      <c r="H7" s="228"/>
      <c r="I7" s="228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</row>
    <row r="8" spans="1:41" ht="15" customHeight="1">
      <c r="A8" s="221" t="s">
        <v>32</v>
      </c>
      <c r="B8" s="202" t="s">
        <v>170</v>
      </c>
      <c r="C8" s="221" t="s">
        <v>34</v>
      </c>
      <c r="D8" s="221" t="s">
        <v>74</v>
      </c>
      <c r="E8" s="221" t="s">
        <v>75</v>
      </c>
      <c r="F8" s="221" t="s">
        <v>76</v>
      </c>
      <c r="G8" s="202" t="s">
        <v>3</v>
      </c>
      <c r="H8" s="231"/>
      <c r="I8" s="231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</row>
    <row r="9" spans="1:41">
      <c r="A9" s="221"/>
      <c r="B9" s="202"/>
      <c r="C9" s="221"/>
      <c r="D9" s="221"/>
      <c r="E9" s="221"/>
      <c r="F9" s="221"/>
      <c r="G9" s="129" t="s">
        <v>258</v>
      </c>
      <c r="H9" s="129" t="s">
        <v>259</v>
      </c>
      <c r="I9" s="129" t="s">
        <v>260</v>
      </c>
      <c r="L9" s="11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</row>
    <row r="10" spans="1:41">
      <c r="A10" s="129">
        <v>1</v>
      </c>
      <c r="B10" s="127">
        <v>2</v>
      </c>
      <c r="C10" s="129">
        <v>3</v>
      </c>
      <c r="D10" s="129">
        <v>4</v>
      </c>
      <c r="E10" s="129">
        <v>5</v>
      </c>
      <c r="F10" s="129">
        <v>6</v>
      </c>
      <c r="G10" s="129">
        <v>7</v>
      </c>
      <c r="H10" s="129">
        <v>8</v>
      </c>
      <c r="I10" s="129">
        <v>9</v>
      </c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</row>
    <row r="11" spans="1:41" ht="31.5">
      <c r="A11" s="71" t="s">
        <v>171</v>
      </c>
      <c r="B11" s="14">
        <v>342</v>
      </c>
      <c r="C11" s="129"/>
      <c r="D11" s="129"/>
      <c r="E11" s="129"/>
      <c r="F11" s="129"/>
      <c r="G11" s="129"/>
      <c r="H11" s="129"/>
      <c r="I11" s="12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</row>
    <row r="12" spans="1:41" ht="31.5">
      <c r="A12" s="53" t="s">
        <v>36</v>
      </c>
      <c r="B12" s="12"/>
      <c r="C12" s="54" t="s">
        <v>37</v>
      </c>
      <c r="D12" s="54" t="s">
        <v>38</v>
      </c>
      <c r="E12" s="60"/>
      <c r="F12" s="60"/>
      <c r="G12" s="55">
        <f>G13+G20+G38+G51+G46+G55+G60</f>
        <v>5313.4</v>
      </c>
      <c r="H12" s="55">
        <f>H13+H20+H38+H51+H46+H55+H60</f>
        <v>5281.8</v>
      </c>
      <c r="I12" s="55">
        <f>SUM(H12/G12)*100</f>
        <v>99.405277223623301</v>
      </c>
      <c r="K12" s="16"/>
      <c r="L12" s="16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</row>
    <row r="13" spans="1:41" s="22" customFormat="1" ht="63">
      <c r="A13" s="36" t="s">
        <v>39</v>
      </c>
      <c r="B13" s="17"/>
      <c r="C13" s="57" t="s">
        <v>37</v>
      </c>
      <c r="D13" s="57" t="s">
        <v>40</v>
      </c>
      <c r="E13" s="129"/>
      <c r="F13" s="129"/>
      <c r="G13" s="58">
        <f>G14</f>
        <v>1077</v>
      </c>
      <c r="H13" s="58">
        <f>H14</f>
        <v>1077</v>
      </c>
      <c r="I13" s="58">
        <f t="shared" ref="I13:I102" si="0">SUM(H13/G13)*100</f>
        <v>100</v>
      </c>
      <c r="J13" s="20"/>
      <c r="K13" s="21"/>
      <c r="L13" s="21"/>
    </row>
    <row r="14" spans="1:41" ht="63">
      <c r="A14" s="139" t="s">
        <v>333</v>
      </c>
      <c r="B14" s="17"/>
      <c r="C14" s="57" t="s">
        <v>37</v>
      </c>
      <c r="D14" s="57" t="s">
        <v>40</v>
      </c>
      <c r="E14" s="129" t="s">
        <v>77</v>
      </c>
      <c r="F14" s="60"/>
      <c r="G14" s="58">
        <f>G15</f>
        <v>1077</v>
      </c>
      <c r="H14" s="58">
        <f>H15</f>
        <v>1077</v>
      </c>
      <c r="I14" s="58">
        <f t="shared" si="0"/>
        <v>100</v>
      </c>
      <c r="J14" s="23"/>
      <c r="K14" s="16"/>
      <c r="L14" s="16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</row>
    <row r="15" spans="1:41" ht="63">
      <c r="A15" s="36" t="s">
        <v>78</v>
      </c>
      <c r="B15" s="17"/>
      <c r="C15" s="57" t="s">
        <v>37</v>
      </c>
      <c r="D15" s="57" t="s">
        <v>40</v>
      </c>
      <c r="E15" s="129" t="s">
        <v>79</v>
      </c>
      <c r="F15" s="129"/>
      <c r="G15" s="58">
        <f>G16+G18</f>
        <v>1077</v>
      </c>
      <c r="H15" s="58">
        <f>H16+H18</f>
        <v>1077</v>
      </c>
      <c r="I15" s="58">
        <f t="shared" si="0"/>
        <v>100</v>
      </c>
      <c r="K15" s="16"/>
      <c r="L15" s="16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</row>
    <row r="16" spans="1:41" ht="31.5">
      <c r="A16" s="36" t="s">
        <v>80</v>
      </c>
      <c r="B16" s="17"/>
      <c r="C16" s="57" t="s">
        <v>37</v>
      </c>
      <c r="D16" s="57" t="s">
        <v>40</v>
      </c>
      <c r="E16" s="129" t="s">
        <v>81</v>
      </c>
      <c r="F16" s="129"/>
      <c r="G16" s="58">
        <f>G17</f>
        <v>1077</v>
      </c>
      <c r="H16" s="58">
        <f>H17</f>
        <v>1077</v>
      </c>
      <c r="I16" s="58">
        <f t="shared" si="0"/>
        <v>100</v>
      </c>
      <c r="K16" s="16"/>
      <c r="L16" s="16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</row>
    <row r="17" spans="1:41" ht="47.25">
      <c r="A17" s="36" t="s">
        <v>82</v>
      </c>
      <c r="B17" s="17"/>
      <c r="C17" s="57" t="s">
        <v>37</v>
      </c>
      <c r="D17" s="57" t="s">
        <v>40</v>
      </c>
      <c r="E17" s="129" t="s">
        <v>81</v>
      </c>
      <c r="F17" s="129">
        <v>120</v>
      </c>
      <c r="G17" s="58">
        <f>пр.4!F16</f>
        <v>1077</v>
      </c>
      <c r="H17" s="58">
        <f>пр.4!G16</f>
        <v>1077</v>
      </c>
      <c r="I17" s="58">
        <f t="shared" si="0"/>
        <v>100</v>
      </c>
      <c r="K17" s="79"/>
      <c r="L17" s="24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</row>
    <row r="18" spans="1:41" ht="75" hidden="1">
      <c r="A18" s="131" t="s">
        <v>85</v>
      </c>
      <c r="B18" s="17"/>
      <c r="C18" s="57" t="s">
        <v>37</v>
      </c>
      <c r="D18" s="57" t="s">
        <v>40</v>
      </c>
      <c r="E18" s="129" t="s">
        <v>86</v>
      </c>
      <c r="F18" s="129"/>
      <c r="G18" s="58">
        <f>G19</f>
        <v>0</v>
      </c>
      <c r="H18" s="58">
        <f>H19</f>
        <v>0</v>
      </c>
      <c r="I18" s="58" t="e">
        <f t="shared" si="0"/>
        <v>#DIV/0!</v>
      </c>
      <c r="K18" s="83"/>
      <c r="L18" s="24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</row>
    <row r="19" spans="1:41" ht="30" hidden="1">
      <c r="A19" s="131" t="s">
        <v>82</v>
      </c>
      <c r="B19" s="17"/>
      <c r="C19" s="57" t="s">
        <v>37</v>
      </c>
      <c r="D19" s="57" t="s">
        <v>40</v>
      </c>
      <c r="E19" s="129" t="s">
        <v>86</v>
      </c>
      <c r="F19" s="129">
        <v>120</v>
      </c>
      <c r="G19" s="58"/>
      <c r="H19" s="58"/>
      <c r="I19" s="58" t="e">
        <f t="shared" si="0"/>
        <v>#DIV/0!</v>
      </c>
      <c r="K19" s="83"/>
      <c r="L19" s="24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</row>
    <row r="20" spans="1:41" s="22" customFormat="1" ht="78.75">
      <c r="A20" s="140" t="s">
        <v>332</v>
      </c>
      <c r="B20" s="25"/>
      <c r="C20" s="57" t="s">
        <v>37</v>
      </c>
      <c r="D20" s="57" t="s">
        <v>42</v>
      </c>
      <c r="E20" s="129"/>
      <c r="F20" s="129"/>
      <c r="G20" s="58">
        <f>G21</f>
        <v>3920.4</v>
      </c>
      <c r="H20" s="58">
        <f>H21</f>
        <v>3899.1</v>
      </c>
      <c r="I20" s="58">
        <f t="shared" si="0"/>
        <v>99.456688093051724</v>
      </c>
      <c r="J20" s="20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</row>
    <row r="21" spans="1:41" ht="63">
      <c r="A21" s="139" t="s">
        <v>333</v>
      </c>
      <c r="B21" s="17"/>
      <c r="C21" s="57" t="s">
        <v>37</v>
      </c>
      <c r="D21" s="57" t="s">
        <v>42</v>
      </c>
      <c r="E21" s="129" t="s">
        <v>77</v>
      </c>
      <c r="F21" s="129"/>
      <c r="G21" s="58">
        <f>SUM(G22)</f>
        <v>3920.4</v>
      </c>
      <c r="H21" s="58">
        <f>SUM(H22)</f>
        <v>3899.1</v>
      </c>
      <c r="I21" s="58">
        <f t="shared" si="0"/>
        <v>99.456688093051724</v>
      </c>
      <c r="K21" s="16"/>
      <c r="L21" s="16"/>
    </row>
    <row r="22" spans="1:41" ht="66.75" customHeight="1">
      <c r="A22" s="36" t="s">
        <v>78</v>
      </c>
      <c r="B22" s="17"/>
      <c r="C22" s="57" t="s">
        <v>37</v>
      </c>
      <c r="D22" s="57" t="s">
        <v>42</v>
      </c>
      <c r="E22" s="129" t="s">
        <v>79</v>
      </c>
      <c r="F22" s="129"/>
      <c r="G22" s="58">
        <f>SUM(G23+G27+G29+G31)</f>
        <v>3920.4</v>
      </c>
      <c r="H22" s="58">
        <f>SUM(H23+H27+H29+H31)</f>
        <v>3899.1</v>
      </c>
      <c r="I22" s="58">
        <f t="shared" si="0"/>
        <v>99.456688093051724</v>
      </c>
      <c r="K22" s="16"/>
      <c r="L22" s="16"/>
    </row>
    <row r="23" spans="1:41" ht="31.5">
      <c r="A23" s="36" t="s">
        <v>80</v>
      </c>
      <c r="B23" s="17"/>
      <c r="C23" s="57" t="s">
        <v>37</v>
      </c>
      <c r="D23" s="57" t="s">
        <v>42</v>
      </c>
      <c r="E23" s="129" t="s">
        <v>81</v>
      </c>
      <c r="F23" s="129" t="s">
        <v>31</v>
      </c>
      <c r="G23" s="58">
        <f>SUM(G26+G25+G24)</f>
        <v>2802.8</v>
      </c>
      <c r="H23" s="58">
        <f>SUM(H26+H25+H24)</f>
        <v>2784.5</v>
      </c>
      <c r="I23" s="58">
        <f t="shared" si="0"/>
        <v>99.347081489938631</v>
      </c>
      <c r="J23" s="9"/>
      <c r="K23" s="16"/>
      <c r="L23" s="24"/>
    </row>
    <row r="24" spans="1:41" ht="47.25">
      <c r="A24" s="36" t="s">
        <v>82</v>
      </c>
      <c r="B24" s="17"/>
      <c r="C24" s="57" t="s">
        <v>37</v>
      </c>
      <c r="D24" s="57" t="s">
        <v>42</v>
      </c>
      <c r="E24" s="129" t="s">
        <v>81</v>
      </c>
      <c r="F24" s="129">
        <v>120</v>
      </c>
      <c r="G24" s="58">
        <f>пр.4!F23</f>
        <v>1680.4</v>
      </c>
      <c r="H24" s="58">
        <f>пр.4!G23</f>
        <v>1680.4</v>
      </c>
      <c r="I24" s="58">
        <f t="shared" si="0"/>
        <v>100</v>
      </c>
      <c r="J24" s="9"/>
      <c r="K24" s="79"/>
      <c r="L24" s="24"/>
    </row>
    <row r="25" spans="1:41" ht="31.5">
      <c r="A25" s="25" t="s">
        <v>83</v>
      </c>
      <c r="B25" s="26"/>
      <c r="C25" s="57" t="s">
        <v>37</v>
      </c>
      <c r="D25" s="57" t="s">
        <v>42</v>
      </c>
      <c r="E25" s="129" t="s">
        <v>81</v>
      </c>
      <c r="F25" s="129">
        <v>240</v>
      </c>
      <c r="G25" s="58">
        <f>пр.4!F24</f>
        <v>1109.3</v>
      </c>
      <c r="H25" s="58">
        <f>пр.4!G24</f>
        <v>1091</v>
      </c>
      <c r="I25" s="58">
        <f t="shared" si="0"/>
        <v>98.350311006941311</v>
      </c>
      <c r="K25" s="27"/>
      <c r="L25" s="27"/>
    </row>
    <row r="26" spans="1:41" ht="31.5">
      <c r="A26" s="36" t="s">
        <v>84</v>
      </c>
      <c r="B26" s="17"/>
      <c r="C26" s="57" t="s">
        <v>37</v>
      </c>
      <c r="D26" s="57" t="s">
        <v>42</v>
      </c>
      <c r="E26" s="129" t="s">
        <v>81</v>
      </c>
      <c r="F26" s="129">
        <v>850</v>
      </c>
      <c r="G26" s="58">
        <f>пр.4!F25</f>
        <v>13.1</v>
      </c>
      <c r="H26" s="58">
        <f>пр.4!G25</f>
        <v>13.1</v>
      </c>
      <c r="I26" s="58">
        <f t="shared" si="0"/>
        <v>100</v>
      </c>
      <c r="K26" s="16"/>
      <c r="L26" s="24"/>
    </row>
    <row r="27" spans="1:41" ht="63" customHeight="1">
      <c r="A27" s="36" t="s">
        <v>85</v>
      </c>
      <c r="B27" s="17"/>
      <c r="C27" s="57" t="s">
        <v>37</v>
      </c>
      <c r="D27" s="57" t="s">
        <v>42</v>
      </c>
      <c r="E27" s="129" t="s">
        <v>86</v>
      </c>
      <c r="F27" s="129"/>
      <c r="G27" s="58">
        <f>G28</f>
        <v>736.1</v>
      </c>
      <c r="H27" s="58">
        <f>H28</f>
        <v>733.1</v>
      </c>
      <c r="I27" s="58">
        <f t="shared" si="0"/>
        <v>99.592446678440425</v>
      </c>
      <c r="K27" s="16"/>
      <c r="L27" s="24"/>
    </row>
    <row r="28" spans="1:41" ht="38.25" customHeight="1">
      <c r="A28" s="36" t="s">
        <v>82</v>
      </c>
      <c r="B28" s="17"/>
      <c r="C28" s="57" t="s">
        <v>37</v>
      </c>
      <c r="D28" s="57" t="s">
        <v>42</v>
      </c>
      <c r="E28" s="129" t="s">
        <v>86</v>
      </c>
      <c r="F28" s="129">
        <v>120</v>
      </c>
      <c r="G28" s="58">
        <f>пр.4!F27</f>
        <v>736.1</v>
      </c>
      <c r="H28" s="58">
        <f>пр.4!G27</f>
        <v>733.1</v>
      </c>
      <c r="I28" s="58">
        <f t="shared" si="0"/>
        <v>99.592446678440425</v>
      </c>
      <c r="J28" s="7" t="s">
        <v>31</v>
      </c>
      <c r="K28" s="16"/>
      <c r="L28" s="24"/>
    </row>
    <row r="29" spans="1:41" ht="163.5" customHeight="1">
      <c r="A29" s="72" t="s">
        <v>87</v>
      </c>
      <c r="B29" s="28"/>
      <c r="C29" s="57" t="s">
        <v>37</v>
      </c>
      <c r="D29" s="57" t="s">
        <v>42</v>
      </c>
      <c r="E29" s="129" t="s">
        <v>88</v>
      </c>
      <c r="F29" s="129"/>
      <c r="G29" s="58">
        <f>G30</f>
        <v>2</v>
      </c>
      <c r="H29" s="58">
        <f>H30</f>
        <v>2</v>
      </c>
      <c r="I29" s="58">
        <f t="shared" si="0"/>
        <v>100</v>
      </c>
      <c r="K29" s="16"/>
      <c r="L29" s="16"/>
    </row>
    <row r="30" spans="1:41" ht="31.5">
      <c r="A30" s="25" t="s">
        <v>89</v>
      </c>
      <c r="B30" s="26"/>
      <c r="C30" s="57" t="s">
        <v>37</v>
      </c>
      <c r="D30" s="57" t="s">
        <v>42</v>
      </c>
      <c r="E30" s="129" t="s">
        <v>88</v>
      </c>
      <c r="F30" s="129">
        <v>240</v>
      </c>
      <c r="G30" s="58">
        <f>пр.4!F29</f>
        <v>2</v>
      </c>
      <c r="H30" s="58">
        <f>пр.4!G29</f>
        <v>2</v>
      </c>
      <c r="I30" s="58">
        <f t="shared" si="0"/>
        <v>100</v>
      </c>
      <c r="K30" s="16"/>
      <c r="L30" s="24"/>
      <c r="M30" s="27"/>
    </row>
    <row r="31" spans="1:41">
      <c r="A31" s="25" t="s">
        <v>90</v>
      </c>
      <c r="B31" s="26"/>
      <c r="C31" s="57" t="s">
        <v>37</v>
      </c>
      <c r="D31" s="57" t="s">
        <v>42</v>
      </c>
      <c r="E31" s="129" t="s">
        <v>91</v>
      </c>
      <c r="F31" s="129"/>
      <c r="G31" s="58">
        <f>G32+G36+G34</f>
        <v>379.5</v>
      </c>
      <c r="H31" s="58">
        <f>H32+H36+H34</f>
        <v>379.5</v>
      </c>
      <c r="I31" s="58">
        <f t="shared" si="0"/>
        <v>100</v>
      </c>
      <c r="K31" s="16"/>
      <c r="L31" s="16"/>
    </row>
    <row r="32" spans="1:41" ht="47.25" hidden="1">
      <c r="A32" s="25" t="s">
        <v>92</v>
      </c>
      <c r="B32" s="26"/>
      <c r="C32" s="57" t="s">
        <v>37</v>
      </c>
      <c r="D32" s="57" t="s">
        <v>42</v>
      </c>
      <c r="E32" s="129" t="s">
        <v>93</v>
      </c>
      <c r="F32" s="129"/>
      <c r="G32" s="58">
        <f>G33</f>
        <v>0</v>
      </c>
      <c r="H32" s="58">
        <f>H33</f>
        <v>0</v>
      </c>
      <c r="I32" s="58" t="e">
        <f t="shared" si="0"/>
        <v>#DIV/0!</v>
      </c>
      <c r="K32" s="16"/>
      <c r="L32" s="16"/>
    </row>
    <row r="33" spans="1:41" hidden="1">
      <c r="A33" s="25" t="s">
        <v>28</v>
      </c>
      <c r="B33" s="26"/>
      <c r="C33" s="57" t="s">
        <v>37</v>
      </c>
      <c r="D33" s="57" t="s">
        <v>42</v>
      </c>
      <c r="E33" s="129" t="s">
        <v>93</v>
      </c>
      <c r="F33" s="129">
        <v>540</v>
      </c>
      <c r="G33" s="58">
        <f>пр.4!F32</f>
        <v>0</v>
      </c>
      <c r="H33" s="58">
        <f>пр.4!G32</f>
        <v>0</v>
      </c>
      <c r="I33" s="58" t="e">
        <f t="shared" si="0"/>
        <v>#DIV/0!</v>
      </c>
      <c r="K33" s="16"/>
      <c r="L33" s="24"/>
    </row>
    <row r="34" spans="1:41" ht="141.75">
      <c r="A34" s="25" t="s">
        <v>172</v>
      </c>
      <c r="B34" s="26"/>
      <c r="C34" s="57" t="s">
        <v>37</v>
      </c>
      <c r="D34" s="57" t="s">
        <v>42</v>
      </c>
      <c r="E34" s="129" t="s">
        <v>309</v>
      </c>
      <c r="F34" s="129"/>
      <c r="G34" s="58">
        <f>SUM(G35)</f>
        <v>310.89999999999998</v>
      </c>
      <c r="H34" s="58">
        <f>SUM(H35)</f>
        <v>310.89999999999998</v>
      </c>
      <c r="I34" s="58">
        <f t="shared" si="0"/>
        <v>100</v>
      </c>
      <c r="J34" s="40" t="s">
        <v>31</v>
      </c>
      <c r="K34" s="16"/>
      <c r="L34" s="24"/>
    </row>
    <row r="35" spans="1:41">
      <c r="A35" s="25" t="s">
        <v>28</v>
      </c>
      <c r="B35" s="26"/>
      <c r="C35" s="57" t="s">
        <v>37</v>
      </c>
      <c r="D35" s="57" t="s">
        <v>42</v>
      </c>
      <c r="E35" s="129" t="s">
        <v>309</v>
      </c>
      <c r="F35" s="129">
        <v>540</v>
      </c>
      <c r="G35" s="58">
        <f>пр.4!F34</f>
        <v>310.89999999999998</v>
      </c>
      <c r="H35" s="58">
        <f>пр.4!G34</f>
        <v>310.89999999999998</v>
      </c>
      <c r="I35" s="58">
        <f t="shared" si="0"/>
        <v>100</v>
      </c>
      <c r="K35" s="16"/>
      <c r="L35" s="24"/>
    </row>
    <row r="36" spans="1:41" ht="94.5">
      <c r="A36" s="73" t="s">
        <v>95</v>
      </c>
      <c r="B36" s="29"/>
      <c r="C36" s="57" t="s">
        <v>37</v>
      </c>
      <c r="D36" s="57" t="s">
        <v>42</v>
      </c>
      <c r="E36" s="129" t="s">
        <v>96</v>
      </c>
      <c r="F36" s="129"/>
      <c r="G36" s="58">
        <f>G37</f>
        <v>68.599999999999994</v>
      </c>
      <c r="H36" s="58">
        <f>H37</f>
        <v>68.599999999999994</v>
      </c>
      <c r="I36" s="58">
        <f t="shared" si="0"/>
        <v>100</v>
      </c>
      <c r="K36" s="16"/>
      <c r="L36" s="16"/>
    </row>
    <row r="37" spans="1:41">
      <c r="A37" s="25" t="s">
        <v>28</v>
      </c>
      <c r="B37" s="26"/>
      <c r="C37" s="57" t="s">
        <v>37</v>
      </c>
      <c r="D37" s="57" t="s">
        <v>42</v>
      </c>
      <c r="E37" s="129" t="s">
        <v>96</v>
      </c>
      <c r="F37" s="129">
        <v>540</v>
      </c>
      <c r="G37" s="58">
        <f>пр.4!F36</f>
        <v>68.599999999999994</v>
      </c>
      <c r="H37" s="58">
        <f>пр.4!G36</f>
        <v>68.599999999999994</v>
      </c>
      <c r="I37" s="58">
        <f t="shared" si="0"/>
        <v>100</v>
      </c>
      <c r="K37" s="16"/>
      <c r="L37" s="16"/>
    </row>
    <row r="38" spans="1:41" s="22" customFormat="1" ht="69" customHeight="1">
      <c r="A38" s="25" t="s">
        <v>97</v>
      </c>
      <c r="B38" s="25"/>
      <c r="C38" s="57" t="s">
        <v>37</v>
      </c>
      <c r="D38" s="57" t="s">
        <v>44</v>
      </c>
      <c r="E38" s="129"/>
      <c r="F38" s="129"/>
      <c r="G38" s="58">
        <f>G39</f>
        <v>225.5</v>
      </c>
      <c r="H38" s="58">
        <f>H39</f>
        <v>225.5</v>
      </c>
      <c r="I38" s="58">
        <f t="shared" si="0"/>
        <v>100</v>
      </c>
      <c r="J38" s="20"/>
      <c r="K38" s="21"/>
      <c r="L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</row>
    <row r="39" spans="1:41" ht="63">
      <c r="A39" s="140" t="s">
        <v>333</v>
      </c>
      <c r="B39" s="26"/>
      <c r="C39" s="57" t="s">
        <v>37</v>
      </c>
      <c r="D39" s="57" t="s">
        <v>44</v>
      </c>
      <c r="E39" s="129" t="s">
        <v>77</v>
      </c>
      <c r="F39" s="129"/>
      <c r="G39" s="58">
        <f>G40</f>
        <v>225.5</v>
      </c>
      <c r="H39" s="58">
        <f>H40</f>
        <v>225.5</v>
      </c>
      <c r="I39" s="58">
        <f t="shared" si="0"/>
        <v>100</v>
      </c>
      <c r="K39" s="16"/>
      <c r="L39" s="16"/>
    </row>
    <row r="40" spans="1:41" ht="63">
      <c r="A40" s="25" t="s">
        <v>78</v>
      </c>
      <c r="B40" s="26"/>
      <c r="C40" s="57" t="s">
        <v>37</v>
      </c>
      <c r="D40" s="57" t="s">
        <v>44</v>
      </c>
      <c r="E40" s="129" t="s">
        <v>79</v>
      </c>
      <c r="F40" s="129"/>
      <c r="G40" s="58">
        <f>SUM(G41)</f>
        <v>225.5</v>
      </c>
      <c r="H40" s="58">
        <f>SUM(H41)</f>
        <v>225.5</v>
      </c>
      <c r="I40" s="58">
        <f t="shared" si="0"/>
        <v>100</v>
      </c>
      <c r="K40" s="16"/>
      <c r="L40" s="16"/>
    </row>
    <row r="41" spans="1:41">
      <c r="A41" s="25" t="s">
        <v>90</v>
      </c>
      <c r="B41" s="26"/>
      <c r="C41" s="57" t="s">
        <v>37</v>
      </c>
      <c r="D41" s="57" t="s">
        <v>44</v>
      </c>
      <c r="E41" s="129" t="s">
        <v>91</v>
      </c>
      <c r="F41" s="129"/>
      <c r="G41" s="58">
        <f>пр.4!F37</f>
        <v>225.5</v>
      </c>
      <c r="H41" s="58">
        <f>H42+H44</f>
        <v>225.5</v>
      </c>
      <c r="I41" s="58">
        <f t="shared" si="0"/>
        <v>100</v>
      </c>
      <c r="K41" s="16"/>
      <c r="L41" s="16"/>
    </row>
    <row r="42" spans="1:41" ht="47.25">
      <c r="A42" s="25" t="s">
        <v>98</v>
      </c>
      <c r="B42" s="26"/>
      <c r="C42" s="57" t="s">
        <v>37</v>
      </c>
      <c r="D42" s="57" t="s">
        <v>44</v>
      </c>
      <c r="E42" s="129" t="s">
        <v>99</v>
      </c>
      <c r="F42" s="129"/>
      <c r="G42" s="58">
        <f>G43</f>
        <v>88</v>
      </c>
      <c r="H42" s="58">
        <f>H43</f>
        <v>88</v>
      </c>
      <c r="I42" s="58">
        <f t="shared" si="0"/>
        <v>100</v>
      </c>
      <c r="K42" s="16"/>
      <c r="L42" s="16"/>
    </row>
    <row r="43" spans="1:41">
      <c r="A43" s="36" t="s">
        <v>28</v>
      </c>
      <c r="B43" s="17"/>
      <c r="C43" s="57" t="s">
        <v>37</v>
      </c>
      <c r="D43" s="57" t="s">
        <v>44</v>
      </c>
      <c r="E43" s="129" t="s">
        <v>100</v>
      </c>
      <c r="F43" s="129">
        <v>540</v>
      </c>
      <c r="G43" s="58">
        <f>пр.4!F42</f>
        <v>88</v>
      </c>
      <c r="H43" s="58">
        <f>пр.4!G42</f>
        <v>88</v>
      </c>
      <c r="I43" s="58">
        <f t="shared" si="0"/>
        <v>100</v>
      </c>
      <c r="K43" s="16"/>
      <c r="L43" s="16"/>
    </row>
    <row r="44" spans="1:41" ht="144.75" customHeight="1">
      <c r="A44" s="36" t="s">
        <v>172</v>
      </c>
      <c r="B44" s="17"/>
      <c r="C44" s="57" t="s">
        <v>37</v>
      </c>
      <c r="D44" s="57" t="s">
        <v>44</v>
      </c>
      <c r="E44" s="129" t="s">
        <v>309</v>
      </c>
      <c r="F44" s="129"/>
      <c r="G44" s="58">
        <f>G45</f>
        <v>137.5</v>
      </c>
      <c r="H44" s="58">
        <f>H45</f>
        <v>137.5</v>
      </c>
      <c r="I44" s="58">
        <f t="shared" si="0"/>
        <v>100</v>
      </c>
      <c r="K44" s="16"/>
      <c r="L44" s="16"/>
    </row>
    <row r="45" spans="1:41">
      <c r="A45" s="25" t="s">
        <v>28</v>
      </c>
      <c r="B45" s="26"/>
      <c r="C45" s="57" t="s">
        <v>37</v>
      </c>
      <c r="D45" s="57" t="s">
        <v>44</v>
      </c>
      <c r="E45" s="129" t="s">
        <v>309</v>
      </c>
      <c r="F45" s="129">
        <v>540</v>
      </c>
      <c r="G45" s="58">
        <f>пр.4!F44</f>
        <v>137.5</v>
      </c>
      <c r="H45" s="58">
        <f>пр.4!G44</f>
        <v>137.5</v>
      </c>
      <c r="I45" s="58">
        <f t="shared" si="0"/>
        <v>100</v>
      </c>
      <c r="K45" s="16"/>
      <c r="L45" s="16"/>
    </row>
    <row r="46" spans="1:41" ht="31.5" hidden="1">
      <c r="A46" s="25" t="s">
        <v>279</v>
      </c>
      <c r="B46" s="26"/>
      <c r="C46" s="57" t="s">
        <v>37</v>
      </c>
      <c r="D46" s="57" t="s">
        <v>59</v>
      </c>
      <c r="E46" s="129"/>
      <c r="F46" s="129"/>
      <c r="G46" s="58">
        <f t="shared" ref="G46:H49" si="1">G47</f>
        <v>0</v>
      </c>
      <c r="H46" s="58">
        <f t="shared" si="1"/>
        <v>0</v>
      </c>
      <c r="I46" s="58" t="e">
        <f t="shared" si="0"/>
        <v>#DIV/0!</v>
      </c>
      <c r="K46" s="16"/>
      <c r="L46" s="16"/>
    </row>
    <row r="47" spans="1:41" ht="31.5" hidden="1">
      <c r="A47" s="25" t="s">
        <v>279</v>
      </c>
      <c r="B47" s="26"/>
      <c r="C47" s="57" t="s">
        <v>37</v>
      </c>
      <c r="D47" s="57" t="s">
        <v>59</v>
      </c>
      <c r="E47" s="129" t="s">
        <v>280</v>
      </c>
      <c r="F47" s="129"/>
      <c r="G47" s="58">
        <f t="shared" si="1"/>
        <v>0</v>
      </c>
      <c r="H47" s="58">
        <f t="shared" si="1"/>
        <v>0</v>
      </c>
      <c r="I47" s="58" t="e">
        <f t="shared" si="0"/>
        <v>#DIV/0!</v>
      </c>
      <c r="K47" s="16"/>
      <c r="L47" s="16"/>
    </row>
    <row r="48" spans="1:41" hidden="1">
      <c r="A48" s="25" t="s">
        <v>281</v>
      </c>
      <c r="B48" s="26"/>
      <c r="C48" s="57" t="s">
        <v>37</v>
      </c>
      <c r="D48" s="57" t="s">
        <v>59</v>
      </c>
      <c r="E48" s="130" t="s">
        <v>280</v>
      </c>
      <c r="F48" s="129"/>
      <c r="G48" s="58">
        <f t="shared" si="1"/>
        <v>0</v>
      </c>
      <c r="H48" s="58">
        <f t="shared" si="1"/>
        <v>0</v>
      </c>
      <c r="I48" s="58" t="e">
        <f t="shared" si="0"/>
        <v>#DIV/0!</v>
      </c>
      <c r="K48" s="16"/>
      <c r="L48" s="16"/>
    </row>
    <row r="49" spans="1:41" ht="31.5" hidden="1">
      <c r="A49" s="25" t="s">
        <v>283</v>
      </c>
      <c r="B49" s="26"/>
      <c r="C49" s="57" t="s">
        <v>37</v>
      </c>
      <c r="D49" s="57" t="s">
        <v>59</v>
      </c>
      <c r="E49" s="130" t="s">
        <v>300</v>
      </c>
      <c r="F49" s="129"/>
      <c r="G49" s="58">
        <f t="shared" si="1"/>
        <v>0</v>
      </c>
      <c r="H49" s="58">
        <f t="shared" si="1"/>
        <v>0</v>
      </c>
      <c r="I49" s="58" t="e">
        <f t="shared" si="0"/>
        <v>#DIV/0!</v>
      </c>
      <c r="K49" s="16"/>
      <c r="L49" s="16"/>
    </row>
    <row r="50" spans="1:41" hidden="1">
      <c r="A50" s="25" t="s">
        <v>285</v>
      </c>
      <c r="B50" s="26"/>
      <c r="C50" s="57" t="s">
        <v>37</v>
      </c>
      <c r="D50" s="57" t="s">
        <v>59</v>
      </c>
      <c r="E50" s="130" t="s">
        <v>300</v>
      </c>
      <c r="F50" s="129">
        <v>880</v>
      </c>
      <c r="G50" s="58">
        <f>пр.4!F48</f>
        <v>0</v>
      </c>
      <c r="H50" s="58">
        <f>пр.4!G48</f>
        <v>0</v>
      </c>
      <c r="I50" s="58" t="e">
        <f t="shared" si="0"/>
        <v>#DIV/0!</v>
      </c>
      <c r="K50" s="16"/>
      <c r="L50" s="16"/>
    </row>
    <row r="51" spans="1:41" s="31" customFormat="1">
      <c r="A51" s="36" t="s">
        <v>45</v>
      </c>
      <c r="B51" s="17"/>
      <c r="C51" s="57" t="s">
        <v>37</v>
      </c>
      <c r="D51" s="57">
        <v>11</v>
      </c>
      <c r="E51" s="129"/>
      <c r="F51" s="129"/>
      <c r="G51" s="58">
        <f t="shared" ref="G51:H53" si="2">G52</f>
        <v>10</v>
      </c>
      <c r="H51" s="58">
        <f t="shared" si="2"/>
        <v>0</v>
      </c>
      <c r="I51" s="58">
        <f t="shared" si="0"/>
        <v>0</v>
      </c>
      <c r="J51" s="23"/>
      <c r="K51" s="30"/>
      <c r="L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</row>
    <row r="52" spans="1:41">
      <c r="A52" s="36" t="s">
        <v>45</v>
      </c>
      <c r="B52" s="17"/>
      <c r="C52" s="57" t="s">
        <v>37</v>
      </c>
      <c r="D52" s="57">
        <v>11</v>
      </c>
      <c r="E52" s="129" t="s">
        <v>101</v>
      </c>
      <c r="F52" s="129"/>
      <c r="G52" s="58">
        <f t="shared" si="2"/>
        <v>10</v>
      </c>
      <c r="H52" s="58">
        <f t="shared" si="2"/>
        <v>0</v>
      </c>
      <c r="I52" s="58">
        <f t="shared" si="0"/>
        <v>0</v>
      </c>
      <c r="K52" s="16"/>
      <c r="L52" s="16"/>
    </row>
    <row r="53" spans="1:41" ht="31.5">
      <c r="A53" s="36" t="s">
        <v>102</v>
      </c>
      <c r="B53" s="17"/>
      <c r="C53" s="57" t="s">
        <v>37</v>
      </c>
      <c r="D53" s="57">
        <v>11</v>
      </c>
      <c r="E53" s="129" t="s">
        <v>103</v>
      </c>
      <c r="F53" s="129"/>
      <c r="G53" s="58">
        <f t="shared" si="2"/>
        <v>10</v>
      </c>
      <c r="H53" s="58">
        <f t="shared" si="2"/>
        <v>0</v>
      </c>
      <c r="I53" s="58">
        <f t="shared" si="0"/>
        <v>0</v>
      </c>
      <c r="K53" s="16"/>
      <c r="L53" s="16"/>
    </row>
    <row r="54" spans="1:41">
      <c r="A54" s="25" t="s">
        <v>104</v>
      </c>
      <c r="B54" s="26"/>
      <c r="C54" s="57" t="s">
        <v>37</v>
      </c>
      <c r="D54" s="57">
        <v>11</v>
      </c>
      <c r="E54" s="129" t="s">
        <v>103</v>
      </c>
      <c r="F54" s="129">
        <v>870</v>
      </c>
      <c r="G54" s="58">
        <f>пр.4!F52</f>
        <v>10</v>
      </c>
      <c r="H54" s="58">
        <f>пр.4!G52</f>
        <v>0</v>
      </c>
      <c r="I54" s="58">
        <f t="shared" si="0"/>
        <v>0</v>
      </c>
      <c r="K54" s="16"/>
      <c r="L54" s="24"/>
    </row>
    <row r="55" spans="1:41" hidden="1">
      <c r="A55" s="26" t="s">
        <v>312</v>
      </c>
      <c r="C55" s="18" t="s">
        <v>37</v>
      </c>
      <c r="D55" s="18" t="s">
        <v>315</v>
      </c>
      <c r="E55" s="132"/>
      <c r="F55" s="133"/>
      <c r="G55" s="58">
        <f>G56</f>
        <v>0</v>
      </c>
      <c r="H55" s="58">
        <f>H56</f>
        <v>0</v>
      </c>
      <c r="I55" s="58" t="e">
        <f t="shared" si="0"/>
        <v>#DIV/0!</v>
      </c>
      <c r="K55" s="16"/>
      <c r="L55" s="24"/>
    </row>
    <row r="56" spans="1:41" ht="45" hidden="1">
      <c r="A56" s="26" t="s">
        <v>313</v>
      </c>
      <c r="C56" s="18" t="s">
        <v>37</v>
      </c>
      <c r="D56" s="18" t="s">
        <v>315</v>
      </c>
      <c r="E56" s="132" t="s">
        <v>316</v>
      </c>
      <c r="F56" s="133"/>
      <c r="G56" s="58">
        <f>G57</f>
        <v>0</v>
      </c>
      <c r="H56" s="58">
        <f>H57</f>
        <v>0</v>
      </c>
      <c r="I56" s="58" t="e">
        <f t="shared" si="0"/>
        <v>#DIV/0!</v>
      </c>
      <c r="K56" s="16"/>
      <c r="L56" s="24"/>
    </row>
    <row r="57" spans="1:41" ht="30" hidden="1">
      <c r="A57" s="26" t="s">
        <v>314</v>
      </c>
      <c r="C57" s="18" t="s">
        <v>37</v>
      </c>
      <c r="D57" s="18" t="s">
        <v>315</v>
      </c>
      <c r="E57" s="132" t="s">
        <v>317</v>
      </c>
      <c r="F57" s="133"/>
      <c r="G57" s="58">
        <f>G58+G59</f>
        <v>0</v>
      </c>
      <c r="H57" s="58">
        <f>H58+H59</f>
        <v>0</v>
      </c>
      <c r="I57" s="58" t="e">
        <f t="shared" si="0"/>
        <v>#DIV/0!</v>
      </c>
      <c r="K57" s="16"/>
      <c r="L57" s="24"/>
    </row>
    <row r="58" spans="1:41" ht="30" hidden="1">
      <c r="A58" s="26" t="s">
        <v>82</v>
      </c>
      <c r="C58" s="18" t="s">
        <v>37</v>
      </c>
      <c r="D58" s="18" t="s">
        <v>315</v>
      </c>
      <c r="E58" s="132" t="s">
        <v>317</v>
      </c>
      <c r="F58" s="133">
        <v>120</v>
      </c>
      <c r="G58" s="58">
        <f>пр.4!F56</f>
        <v>0</v>
      </c>
      <c r="H58" s="58">
        <f>пр.4!G56</f>
        <v>0</v>
      </c>
      <c r="I58" s="58" t="e">
        <f t="shared" si="0"/>
        <v>#DIV/0!</v>
      </c>
      <c r="K58" s="16"/>
      <c r="L58" s="24"/>
    </row>
    <row r="59" spans="1:41" ht="30" hidden="1">
      <c r="A59" s="26" t="s">
        <v>89</v>
      </c>
      <c r="C59" s="18" t="s">
        <v>37</v>
      </c>
      <c r="D59" s="18" t="s">
        <v>315</v>
      </c>
      <c r="E59" s="132" t="s">
        <v>317</v>
      </c>
      <c r="F59" s="133">
        <v>240</v>
      </c>
      <c r="G59" s="58">
        <f>пр.4!F57</f>
        <v>0</v>
      </c>
      <c r="H59" s="58">
        <f>пр.4!G57</f>
        <v>0</v>
      </c>
      <c r="I59" s="58" t="e">
        <f t="shared" si="0"/>
        <v>#DIV/0!</v>
      </c>
      <c r="K59" s="16"/>
      <c r="L59" s="24"/>
    </row>
    <row r="60" spans="1:41">
      <c r="A60" s="146" t="s">
        <v>344</v>
      </c>
      <c r="B60" s="148"/>
      <c r="C60" s="18" t="s">
        <v>37</v>
      </c>
      <c r="D60" s="18" t="s">
        <v>315</v>
      </c>
      <c r="E60" s="143"/>
      <c r="F60" s="144"/>
      <c r="G60" s="58">
        <f>G61</f>
        <v>80.5</v>
      </c>
      <c r="H60" s="58">
        <f>H61</f>
        <v>80.2</v>
      </c>
      <c r="I60" s="58">
        <f t="shared" si="0"/>
        <v>99.627329192546583</v>
      </c>
      <c r="K60" s="16"/>
      <c r="L60" s="24"/>
    </row>
    <row r="61" spans="1:41" ht="45">
      <c r="A61" s="146" t="s">
        <v>313</v>
      </c>
      <c r="B61" s="148"/>
      <c r="C61" s="18" t="s">
        <v>37</v>
      </c>
      <c r="D61" s="18" t="s">
        <v>315</v>
      </c>
      <c r="E61" s="143" t="s">
        <v>316</v>
      </c>
      <c r="F61" s="144"/>
      <c r="G61" s="58">
        <f>G62</f>
        <v>80.5</v>
      </c>
      <c r="H61" s="58">
        <f>H62</f>
        <v>80.2</v>
      </c>
      <c r="I61" s="58">
        <f t="shared" si="0"/>
        <v>99.627329192546583</v>
      </c>
      <c r="K61" s="16"/>
      <c r="L61" s="24"/>
    </row>
    <row r="62" spans="1:41" ht="30">
      <c r="A62" s="146" t="s">
        <v>82</v>
      </c>
      <c r="B62" s="148"/>
      <c r="C62" s="18" t="s">
        <v>37</v>
      </c>
      <c r="D62" s="18" t="s">
        <v>315</v>
      </c>
      <c r="E62" s="143" t="s">
        <v>317</v>
      </c>
      <c r="F62" s="144">
        <v>240</v>
      </c>
      <c r="G62" s="58">
        <f>пр.4!F60</f>
        <v>80.5</v>
      </c>
      <c r="H62" s="58">
        <f>пр.4!G60</f>
        <v>80.2</v>
      </c>
      <c r="I62" s="58">
        <f t="shared" si="0"/>
        <v>99.627329192546583</v>
      </c>
      <c r="K62" s="16"/>
      <c r="L62" s="24"/>
    </row>
    <row r="63" spans="1:41">
      <c r="A63" s="53" t="s">
        <v>105</v>
      </c>
      <c r="B63" s="12"/>
      <c r="C63" s="54" t="s">
        <v>40</v>
      </c>
      <c r="D63" s="54" t="s">
        <v>38</v>
      </c>
      <c r="E63" s="60"/>
      <c r="F63" s="60"/>
      <c r="G63" s="60">
        <f>G64</f>
        <v>189.9</v>
      </c>
      <c r="H63" s="60">
        <f>H64</f>
        <v>189.9</v>
      </c>
      <c r="I63" s="55">
        <f t="shared" si="0"/>
        <v>100</v>
      </c>
      <c r="K63" s="16"/>
      <c r="L63" s="16"/>
    </row>
    <row r="64" spans="1:41" ht="31.5">
      <c r="A64" s="36" t="s">
        <v>47</v>
      </c>
      <c r="B64" s="17"/>
      <c r="C64" s="57" t="s">
        <v>40</v>
      </c>
      <c r="D64" s="57" t="s">
        <v>48</v>
      </c>
      <c r="E64" s="129"/>
      <c r="F64" s="129"/>
      <c r="G64" s="129">
        <f t="shared" ref="G64:H66" si="3">G65</f>
        <v>189.9</v>
      </c>
      <c r="H64" s="129">
        <f t="shared" si="3"/>
        <v>189.9</v>
      </c>
      <c r="I64" s="55">
        <f t="shared" si="0"/>
        <v>100</v>
      </c>
      <c r="K64" s="16"/>
      <c r="L64" s="16"/>
    </row>
    <row r="65" spans="1:41" ht="63">
      <c r="A65" s="140" t="s">
        <v>333</v>
      </c>
      <c r="B65" s="26"/>
      <c r="C65" s="57" t="s">
        <v>40</v>
      </c>
      <c r="D65" s="57" t="s">
        <v>48</v>
      </c>
      <c r="E65" s="129" t="s">
        <v>77</v>
      </c>
      <c r="F65" s="129"/>
      <c r="G65" s="129">
        <f t="shared" si="3"/>
        <v>189.9</v>
      </c>
      <c r="H65" s="129">
        <f t="shared" si="3"/>
        <v>189.9</v>
      </c>
      <c r="I65" s="58">
        <f t="shared" si="0"/>
        <v>100</v>
      </c>
      <c r="K65" s="16"/>
      <c r="L65" s="16"/>
    </row>
    <row r="66" spans="1:41" ht="63">
      <c r="A66" s="140" t="s">
        <v>336</v>
      </c>
      <c r="B66" s="26"/>
      <c r="C66" s="57" t="s">
        <v>40</v>
      </c>
      <c r="D66" s="57" t="s">
        <v>48</v>
      </c>
      <c r="E66" s="129" t="s">
        <v>174</v>
      </c>
      <c r="F66" s="129"/>
      <c r="G66" s="129">
        <f t="shared" si="3"/>
        <v>189.9</v>
      </c>
      <c r="H66" s="129">
        <f t="shared" si="3"/>
        <v>189.9</v>
      </c>
      <c r="I66" s="58">
        <f t="shared" si="0"/>
        <v>100</v>
      </c>
      <c r="K66" s="16"/>
      <c r="L66" s="16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</row>
    <row r="67" spans="1:41" ht="31.5">
      <c r="A67" s="36" t="s">
        <v>83</v>
      </c>
      <c r="B67" s="17"/>
      <c r="C67" s="57" t="s">
        <v>40</v>
      </c>
      <c r="D67" s="57" t="s">
        <v>48</v>
      </c>
      <c r="E67" s="129" t="s">
        <v>177</v>
      </c>
      <c r="F67" s="74">
        <v>240</v>
      </c>
      <c r="G67" s="129">
        <f>пр.4!F65</f>
        <v>189.9</v>
      </c>
      <c r="H67" s="133">
        <f>пр.4!G65</f>
        <v>189.9</v>
      </c>
      <c r="I67" s="58">
        <f t="shared" si="0"/>
        <v>100</v>
      </c>
      <c r="K67" s="16"/>
      <c r="L67" s="16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</row>
    <row r="68" spans="1:41" ht="47.25">
      <c r="A68" s="75" t="s">
        <v>106</v>
      </c>
      <c r="B68" s="38"/>
      <c r="C68" s="54" t="s">
        <v>48</v>
      </c>
      <c r="D68" s="54" t="s">
        <v>38</v>
      </c>
      <c r="E68" s="60"/>
      <c r="F68" s="60"/>
      <c r="G68" s="55">
        <f>G69</f>
        <v>452.1</v>
      </c>
      <c r="H68" s="55">
        <f>H69</f>
        <v>452.1</v>
      </c>
      <c r="I68" s="55">
        <f t="shared" si="0"/>
        <v>100</v>
      </c>
      <c r="K68" s="16"/>
      <c r="L68" s="16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</row>
    <row r="69" spans="1:41" ht="63">
      <c r="A69" s="76" t="s">
        <v>178</v>
      </c>
      <c r="B69" s="39"/>
      <c r="C69" s="57" t="s">
        <v>48</v>
      </c>
      <c r="D69" s="57">
        <v>10</v>
      </c>
      <c r="E69" s="129"/>
      <c r="F69" s="129"/>
      <c r="G69" s="58">
        <f>G70</f>
        <v>452.1</v>
      </c>
      <c r="H69" s="58">
        <f>H70</f>
        <v>452.1</v>
      </c>
      <c r="I69" s="58">
        <f t="shared" si="0"/>
        <v>100</v>
      </c>
      <c r="K69" s="16"/>
      <c r="L69" s="16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</row>
    <row r="70" spans="1:41" ht="47.25">
      <c r="A70" s="25" t="s">
        <v>108</v>
      </c>
      <c r="B70" s="26"/>
      <c r="C70" s="57" t="s">
        <v>48</v>
      </c>
      <c r="D70" s="57">
        <v>10</v>
      </c>
      <c r="E70" s="130" t="s">
        <v>289</v>
      </c>
      <c r="F70" s="129"/>
      <c r="G70" s="58">
        <f>G71+G73</f>
        <v>452.1</v>
      </c>
      <c r="H70" s="58">
        <f>H71+H73</f>
        <v>452.1</v>
      </c>
      <c r="I70" s="58">
        <f t="shared" si="0"/>
        <v>100</v>
      </c>
      <c r="K70" s="16"/>
      <c r="L70" s="16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</row>
    <row r="71" spans="1:41">
      <c r="A71" s="36" t="s">
        <v>107</v>
      </c>
      <c r="B71" s="17"/>
      <c r="C71" s="57" t="s">
        <v>48</v>
      </c>
      <c r="D71" s="57">
        <v>10</v>
      </c>
      <c r="E71" s="130" t="s">
        <v>292</v>
      </c>
      <c r="F71" s="129"/>
      <c r="G71" s="58">
        <f>G72+G75</f>
        <v>452.1</v>
      </c>
      <c r="H71" s="58">
        <f>H72+H75</f>
        <v>452.1</v>
      </c>
      <c r="I71" s="58">
        <f t="shared" si="0"/>
        <v>100</v>
      </c>
      <c r="K71" s="16"/>
      <c r="L71" s="16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</row>
    <row r="72" spans="1:41" ht="31.5">
      <c r="A72" s="25" t="s">
        <v>83</v>
      </c>
      <c r="B72" s="26"/>
      <c r="C72" s="57" t="s">
        <v>48</v>
      </c>
      <c r="D72" s="57">
        <v>10</v>
      </c>
      <c r="E72" s="130" t="s">
        <v>292</v>
      </c>
      <c r="F72" s="129">
        <v>240</v>
      </c>
      <c r="G72" s="77">
        <f>пр.4!F70</f>
        <v>55.1</v>
      </c>
      <c r="H72" s="77">
        <f>пр.4!G70</f>
        <v>55.1</v>
      </c>
      <c r="I72" s="58">
        <f t="shared" si="0"/>
        <v>100</v>
      </c>
      <c r="K72" s="16"/>
      <c r="L72" s="16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</row>
    <row r="73" spans="1:41" ht="31.5" hidden="1">
      <c r="A73" s="25" t="s">
        <v>134</v>
      </c>
      <c r="B73" s="26"/>
      <c r="C73" s="57" t="s">
        <v>48</v>
      </c>
      <c r="D73" s="57" t="s">
        <v>154</v>
      </c>
      <c r="E73" s="129" t="s">
        <v>176</v>
      </c>
      <c r="F73" s="129"/>
      <c r="G73" s="77">
        <f>G74</f>
        <v>0</v>
      </c>
      <c r="H73" s="77">
        <f>SUM(H74)</f>
        <v>0</v>
      </c>
      <c r="I73" s="58" t="e">
        <f t="shared" si="0"/>
        <v>#DIV/0!</v>
      </c>
      <c r="K73" s="16"/>
      <c r="L73" s="16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</row>
    <row r="74" spans="1:41" ht="31.5" hidden="1">
      <c r="A74" s="25" t="s">
        <v>83</v>
      </c>
      <c r="B74" s="26"/>
      <c r="C74" s="57" t="s">
        <v>48</v>
      </c>
      <c r="D74" s="57" t="s">
        <v>154</v>
      </c>
      <c r="E74" s="129" t="s">
        <v>176</v>
      </c>
      <c r="F74" s="129">
        <v>240</v>
      </c>
      <c r="G74" s="77"/>
      <c r="H74" s="58"/>
      <c r="I74" s="58" t="e">
        <f t="shared" si="0"/>
        <v>#DIV/0!</v>
      </c>
      <c r="K74" s="16"/>
      <c r="L74" s="16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</row>
    <row r="75" spans="1:41">
      <c r="A75" s="26" t="s">
        <v>107</v>
      </c>
      <c r="B75" s="26"/>
      <c r="C75" s="18" t="s">
        <v>48</v>
      </c>
      <c r="D75" s="18" t="s">
        <v>154</v>
      </c>
      <c r="E75" s="143" t="s">
        <v>345</v>
      </c>
      <c r="F75" s="143"/>
      <c r="G75" s="41">
        <f>G76</f>
        <v>397</v>
      </c>
      <c r="H75" s="19">
        <f>H76</f>
        <v>397</v>
      </c>
      <c r="I75" s="58">
        <f t="shared" si="0"/>
        <v>100</v>
      </c>
      <c r="K75" s="16"/>
      <c r="L75" s="16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</row>
    <row r="76" spans="1:41" ht="45">
      <c r="A76" s="110" t="s">
        <v>298</v>
      </c>
      <c r="B76" s="26"/>
      <c r="C76" s="18" t="s">
        <v>48</v>
      </c>
      <c r="D76" s="18" t="s">
        <v>154</v>
      </c>
      <c r="E76" s="143" t="s">
        <v>345</v>
      </c>
      <c r="F76" s="143"/>
      <c r="G76" s="41">
        <f>G77</f>
        <v>397</v>
      </c>
      <c r="H76" s="19">
        <f>H77</f>
        <v>397</v>
      </c>
      <c r="I76" s="58">
        <f t="shared" si="0"/>
        <v>100</v>
      </c>
      <c r="K76" s="16"/>
      <c r="L76" s="16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</row>
    <row r="77" spans="1:41" ht="30">
      <c r="A77" s="110" t="s">
        <v>83</v>
      </c>
      <c r="B77" s="26"/>
      <c r="C77" s="18" t="s">
        <v>48</v>
      </c>
      <c r="D77" s="18" t="s">
        <v>154</v>
      </c>
      <c r="E77" s="143" t="s">
        <v>345</v>
      </c>
      <c r="F77" s="143">
        <v>240</v>
      </c>
      <c r="G77" s="41">
        <f>пр.4!F75</f>
        <v>397</v>
      </c>
      <c r="H77" s="19">
        <f>пр.4!G75</f>
        <v>397</v>
      </c>
      <c r="I77" s="58">
        <f t="shared" si="0"/>
        <v>100</v>
      </c>
      <c r="K77" s="16"/>
      <c r="L77" s="16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</row>
    <row r="78" spans="1:41">
      <c r="A78" s="53" t="s">
        <v>109</v>
      </c>
      <c r="B78" s="12"/>
      <c r="C78" s="54" t="s">
        <v>42</v>
      </c>
      <c r="D78" s="54" t="s">
        <v>38</v>
      </c>
      <c r="E78" s="60"/>
      <c r="F78" s="60"/>
      <c r="G78" s="55">
        <f>G79</f>
        <v>2840.5</v>
      </c>
      <c r="H78" s="55">
        <f>H79</f>
        <v>2839.4</v>
      </c>
      <c r="I78" s="55">
        <f t="shared" si="0"/>
        <v>99.961274423516983</v>
      </c>
      <c r="K78" s="16"/>
      <c r="L78" s="16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</row>
    <row r="79" spans="1:41">
      <c r="A79" s="36" t="s">
        <v>51</v>
      </c>
      <c r="B79" s="17"/>
      <c r="C79" s="57" t="s">
        <v>42</v>
      </c>
      <c r="D79" s="57" t="s">
        <v>52</v>
      </c>
      <c r="E79" s="129"/>
      <c r="F79" s="129"/>
      <c r="G79" s="58">
        <f>G80+G91+G95</f>
        <v>2840.5</v>
      </c>
      <c r="H79" s="58">
        <f>H80+H91+H95</f>
        <v>2839.4</v>
      </c>
      <c r="I79" s="58">
        <f t="shared" si="0"/>
        <v>99.961274423516983</v>
      </c>
      <c r="K79" s="16"/>
      <c r="L79" s="16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</row>
    <row r="80" spans="1:41">
      <c r="A80" s="36" t="s">
        <v>110</v>
      </c>
      <c r="B80" s="17"/>
      <c r="C80" s="57" t="s">
        <v>42</v>
      </c>
      <c r="D80" s="57" t="s">
        <v>52</v>
      </c>
      <c r="E80" s="129" t="s">
        <v>111</v>
      </c>
      <c r="F80" s="129"/>
      <c r="G80" s="58">
        <f>G81+G83</f>
        <v>2840.5</v>
      </c>
      <c r="H80" s="58">
        <f>H81+H83</f>
        <v>2839.4</v>
      </c>
      <c r="I80" s="58">
        <f t="shared" si="0"/>
        <v>99.961274423516983</v>
      </c>
      <c r="K80" s="16"/>
      <c r="L80" s="16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</row>
    <row r="81" spans="1:41" ht="138" customHeight="1">
      <c r="A81" s="25" t="s">
        <v>112</v>
      </c>
      <c r="B81" s="26"/>
      <c r="C81" s="57" t="s">
        <v>42</v>
      </c>
      <c r="D81" s="57" t="s">
        <v>52</v>
      </c>
      <c r="E81" s="129" t="s">
        <v>113</v>
      </c>
      <c r="F81" s="129"/>
      <c r="G81" s="129">
        <f>G82</f>
        <v>2840.5</v>
      </c>
      <c r="H81" s="58">
        <f>H82</f>
        <v>2839.4</v>
      </c>
      <c r="I81" s="58">
        <f t="shared" si="0"/>
        <v>99.961274423516983</v>
      </c>
      <c r="K81" s="16"/>
      <c r="L81" s="16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</row>
    <row r="82" spans="1:41" ht="31.5">
      <c r="A82" s="25" t="s">
        <v>83</v>
      </c>
      <c r="B82" s="26"/>
      <c r="C82" s="57" t="s">
        <v>42</v>
      </c>
      <c r="D82" s="57" t="s">
        <v>52</v>
      </c>
      <c r="E82" s="129" t="s">
        <v>113</v>
      </c>
      <c r="F82" s="129">
        <v>240</v>
      </c>
      <c r="G82" s="129">
        <f>пр.4!F80</f>
        <v>2840.5</v>
      </c>
      <c r="H82" s="133">
        <f>пр.4!G80</f>
        <v>2839.4</v>
      </c>
      <c r="I82" s="58">
        <f t="shared" si="0"/>
        <v>99.961274423516983</v>
      </c>
      <c r="K82" s="16"/>
      <c r="L82" s="16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</row>
    <row r="83" spans="1:41" ht="90" hidden="1">
      <c r="A83" s="26" t="s">
        <v>230</v>
      </c>
      <c r="B83" s="26"/>
      <c r="C83" s="18" t="s">
        <v>42</v>
      </c>
      <c r="D83" s="18" t="s">
        <v>52</v>
      </c>
      <c r="E83" s="127" t="s">
        <v>229</v>
      </c>
      <c r="F83" s="127"/>
      <c r="G83" s="129">
        <f>+G84</f>
        <v>0</v>
      </c>
      <c r="H83" s="58">
        <f>H84</f>
        <v>0</v>
      </c>
      <c r="I83" s="58">
        <v>0</v>
      </c>
      <c r="K83" s="16"/>
      <c r="L83" s="16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</row>
    <row r="84" spans="1:41" ht="30" hidden="1">
      <c r="A84" s="26" t="s">
        <v>83</v>
      </c>
      <c r="B84" s="26"/>
      <c r="C84" s="18" t="s">
        <v>42</v>
      </c>
      <c r="D84" s="18" t="s">
        <v>52</v>
      </c>
      <c r="E84" s="127" t="s">
        <v>229</v>
      </c>
      <c r="F84" s="127">
        <v>240</v>
      </c>
      <c r="G84" s="129">
        <f>пр.4!F82</f>
        <v>0</v>
      </c>
      <c r="H84" s="133">
        <f>пр.4!G82</f>
        <v>0</v>
      </c>
      <c r="I84" s="58">
        <v>0</v>
      </c>
      <c r="K84" s="16"/>
      <c r="L84" s="16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</row>
    <row r="85" spans="1:41" ht="31.5" hidden="1">
      <c r="A85" s="25" t="s">
        <v>53</v>
      </c>
      <c r="B85" s="26"/>
      <c r="C85" s="57" t="s">
        <v>42</v>
      </c>
      <c r="D85" s="57" t="s">
        <v>54</v>
      </c>
      <c r="E85" s="129" t="s">
        <v>31</v>
      </c>
      <c r="F85" s="129"/>
      <c r="G85" s="58">
        <f>SUM(G86)</f>
        <v>0</v>
      </c>
      <c r="H85" s="58">
        <f>SUM(H86)</f>
        <v>0</v>
      </c>
      <c r="I85" s="58" t="e">
        <f t="shared" si="0"/>
        <v>#DIV/0!</v>
      </c>
      <c r="K85" s="16"/>
      <c r="L85" s="16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</row>
    <row r="86" spans="1:41" ht="47.25" hidden="1">
      <c r="A86" s="25" t="s">
        <v>114</v>
      </c>
      <c r="B86" s="26"/>
      <c r="C86" s="57" t="s">
        <v>42</v>
      </c>
      <c r="D86" s="57" t="s">
        <v>54</v>
      </c>
      <c r="E86" s="129" t="s">
        <v>115</v>
      </c>
      <c r="F86" s="129"/>
      <c r="G86" s="58">
        <f>SUM(G87+G89)</f>
        <v>0</v>
      </c>
      <c r="H86" s="58">
        <f>SUM(H87+H89)</f>
        <v>0</v>
      </c>
      <c r="I86" s="58" t="e">
        <f t="shared" si="0"/>
        <v>#DIV/0!</v>
      </c>
      <c r="K86" s="16"/>
      <c r="L86" s="16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</row>
    <row r="87" spans="1:41" ht="78.75" hidden="1">
      <c r="A87" s="25" t="s">
        <v>116</v>
      </c>
      <c r="B87" s="26"/>
      <c r="C87" s="57" t="s">
        <v>42</v>
      </c>
      <c r="D87" s="57" t="s">
        <v>54</v>
      </c>
      <c r="E87" s="129" t="s">
        <v>117</v>
      </c>
      <c r="F87" s="129"/>
      <c r="G87" s="58">
        <f>SUM(G88)</f>
        <v>0</v>
      </c>
      <c r="H87" s="58">
        <f>SUM(H88)</f>
        <v>0</v>
      </c>
      <c r="I87" s="58" t="e">
        <f t="shared" si="0"/>
        <v>#DIV/0!</v>
      </c>
      <c r="K87" s="16"/>
      <c r="L87" s="16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</row>
    <row r="88" spans="1:41" ht="31.5" hidden="1">
      <c r="A88" s="25" t="s">
        <v>83</v>
      </c>
      <c r="B88" s="26"/>
      <c r="C88" s="57" t="s">
        <v>42</v>
      </c>
      <c r="D88" s="57" t="s">
        <v>54</v>
      </c>
      <c r="E88" s="129" t="s">
        <v>117</v>
      </c>
      <c r="F88" s="129">
        <v>240</v>
      </c>
      <c r="G88" s="58"/>
      <c r="H88" s="58"/>
      <c r="I88" s="58" t="e">
        <f t="shared" si="0"/>
        <v>#DIV/0!</v>
      </c>
      <c r="K88" s="16"/>
      <c r="L88" s="16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</row>
    <row r="89" spans="1:41" ht="48.75" hidden="1" customHeight="1">
      <c r="A89" s="25" t="s">
        <v>118</v>
      </c>
      <c r="B89" s="26"/>
      <c r="C89" s="57" t="s">
        <v>42</v>
      </c>
      <c r="D89" s="57" t="s">
        <v>54</v>
      </c>
      <c r="E89" s="129" t="s">
        <v>119</v>
      </c>
      <c r="F89" s="129"/>
      <c r="G89" s="58">
        <f>SUM(G90)</f>
        <v>0</v>
      </c>
      <c r="H89" s="58">
        <f>SUM(H90)</f>
        <v>0</v>
      </c>
      <c r="I89" s="55" t="e">
        <f t="shared" si="0"/>
        <v>#DIV/0!</v>
      </c>
      <c r="K89" s="16"/>
      <c r="L89" s="16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</row>
    <row r="90" spans="1:41" ht="31.5" hidden="1">
      <c r="A90" s="25" t="s">
        <v>83</v>
      </c>
      <c r="B90" s="26"/>
      <c r="C90" s="57" t="s">
        <v>42</v>
      </c>
      <c r="D90" s="57" t="s">
        <v>54</v>
      </c>
      <c r="E90" s="129" t="s">
        <v>119</v>
      </c>
      <c r="F90" s="129">
        <v>240</v>
      </c>
      <c r="G90" s="58">
        <v>0</v>
      </c>
      <c r="H90" s="58">
        <v>0</v>
      </c>
      <c r="I90" s="55" t="e">
        <f t="shared" si="0"/>
        <v>#DIV/0!</v>
      </c>
      <c r="K90" s="16"/>
      <c r="L90" s="16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</row>
    <row r="91" spans="1:41" ht="21" hidden="1" customHeight="1">
      <c r="A91" s="138" t="s">
        <v>320</v>
      </c>
      <c r="B91" s="18"/>
      <c r="C91" s="18" t="s">
        <v>42</v>
      </c>
      <c r="D91" s="18" t="s">
        <v>154</v>
      </c>
      <c r="E91" s="135"/>
      <c r="F91" s="136"/>
      <c r="G91" s="19">
        <f t="shared" ref="G91:H93" si="4">G92</f>
        <v>0</v>
      </c>
      <c r="H91" s="19">
        <f t="shared" si="4"/>
        <v>0</v>
      </c>
      <c r="I91" s="19" t="e">
        <f>SUM(H91/G91)*100</f>
        <v>#DIV/0!</v>
      </c>
      <c r="J91" s="16"/>
      <c r="K91" s="16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</row>
    <row r="92" spans="1:41" ht="21" hidden="1" customHeight="1">
      <c r="A92" s="138" t="s">
        <v>322</v>
      </c>
      <c r="B92" s="18"/>
      <c r="C92" s="18" t="s">
        <v>42</v>
      </c>
      <c r="D92" s="18" t="s">
        <v>154</v>
      </c>
      <c r="E92" s="135" t="s">
        <v>328</v>
      </c>
      <c r="F92" s="136"/>
      <c r="G92" s="19">
        <f t="shared" si="4"/>
        <v>0</v>
      </c>
      <c r="H92" s="19">
        <f t="shared" si="4"/>
        <v>0</v>
      </c>
      <c r="I92" s="19" t="e">
        <f>SUM(H92/G92)*100</f>
        <v>#DIV/0!</v>
      </c>
      <c r="J92" s="16"/>
      <c r="K92" s="16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</row>
    <row r="93" spans="1:41" ht="21.75" hidden="1" customHeight="1">
      <c r="A93" s="138" t="s">
        <v>322</v>
      </c>
      <c r="B93" s="18"/>
      <c r="C93" s="18" t="s">
        <v>42</v>
      </c>
      <c r="D93" s="18" t="s">
        <v>154</v>
      </c>
      <c r="E93" s="135" t="s">
        <v>323</v>
      </c>
      <c r="F93" s="136"/>
      <c r="G93" s="19">
        <f t="shared" si="4"/>
        <v>0</v>
      </c>
      <c r="H93" s="19">
        <f t="shared" si="4"/>
        <v>0</v>
      </c>
      <c r="I93" s="19" t="e">
        <f>SUM(H93/G93)*100</f>
        <v>#DIV/0!</v>
      </c>
      <c r="J93" s="16"/>
      <c r="K93" s="16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</row>
    <row r="94" spans="1:41" ht="45" hidden="1">
      <c r="A94" s="138" t="s">
        <v>321</v>
      </c>
      <c r="B94" s="18"/>
      <c r="C94" s="18" t="s">
        <v>42</v>
      </c>
      <c r="D94" s="18" t="s">
        <v>154</v>
      </c>
      <c r="E94" s="135" t="s">
        <v>323</v>
      </c>
      <c r="F94" s="136">
        <v>240</v>
      </c>
      <c r="G94" s="19">
        <v>0</v>
      </c>
      <c r="H94" s="19">
        <v>0</v>
      </c>
      <c r="I94" s="19" t="e">
        <f>SUM(H94/G94)*100</f>
        <v>#DIV/0!</v>
      </c>
      <c r="J94" s="16"/>
      <c r="K94" s="16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</row>
    <row r="95" spans="1:41" ht="30" hidden="1">
      <c r="A95" s="26" t="s">
        <v>53</v>
      </c>
      <c r="B95" s="18"/>
      <c r="C95" s="18" t="s">
        <v>42</v>
      </c>
      <c r="D95" s="18" t="s">
        <v>54</v>
      </c>
      <c r="E95" s="136" t="s">
        <v>31</v>
      </c>
      <c r="F95" s="136"/>
      <c r="G95" s="19">
        <f>SUM(G96)</f>
        <v>0</v>
      </c>
      <c r="H95" s="19">
        <f>SUM(H96)</f>
        <v>0</v>
      </c>
      <c r="I95" s="19" t="e">
        <f t="shared" ref="I95:I100" si="5">SUM(H95/G95)*100</f>
        <v>#DIV/0!</v>
      </c>
      <c r="J95" s="16"/>
      <c r="K95" s="16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</row>
    <row r="96" spans="1:41" ht="45" hidden="1">
      <c r="A96" s="26" t="s">
        <v>114</v>
      </c>
      <c r="B96" s="18"/>
      <c r="C96" s="18" t="s">
        <v>42</v>
      </c>
      <c r="D96" s="18" t="s">
        <v>54</v>
      </c>
      <c r="E96" s="136" t="s">
        <v>115</v>
      </c>
      <c r="F96" s="136"/>
      <c r="G96" s="19">
        <f>SUM(G97+G99)</f>
        <v>0</v>
      </c>
      <c r="H96" s="19">
        <f>SUM(H97+H99)</f>
        <v>0</v>
      </c>
      <c r="I96" s="19" t="e">
        <f t="shared" si="5"/>
        <v>#DIV/0!</v>
      </c>
      <c r="J96" s="16"/>
      <c r="K96" s="16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</row>
    <row r="97" spans="1:41" ht="24.75" hidden="1" customHeight="1">
      <c r="A97" s="26" t="s">
        <v>326</v>
      </c>
      <c r="B97" s="18"/>
      <c r="C97" s="18" t="s">
        <v>42</v>
      </c>
      <c r="D97" s="18" t="s">
        <v>54</v>
      </c>
      <c r="E97" s="136" t="s">
        <v>325</v>
      </c>
      <c r="F97" s="136"/>
      <c r="G97" s="19">
        <f>SUM(G98)</f>
        <v>0</v>
      </c>
      <c r="H97" s="19">
        <f>SUM(H98)</f>
        <v>0</v>
      </c>
      <c r="I97" s="19" t="e">
        <f t="shared" si="5"/>
        <v>#DIV/0!</v>
      </c>
      <c r="J97" s="16"/>
      <c r="K97" s="16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</row>
    <row r="98" spans="1:41" ht="30" hidden="1">
      <c r="A98" s="26" t="s">
        <v>83</v>
      </c>
      <c r="B98" s="18"/>
      <c r="C98" s="18" t="s">
        <v>42</v>
      </c>
      <c r="D98" s="18" t="s">
        <v>54</v>
      </c>
      <c r="E98" s="136" t="s">
        <v>325</v>
      </c>
      <c r="F98" s="136">
        <v>240</v>
      </c>
      <c r="G98" s="19">
        <v>0</v>
      </c>
      <c r="H98" s="19">
        <v>0</v>
      </c>
      <c r="I98" s="19" t="e">
        <f t="shared" si="5"/>
        <v>#DIV/0!</v>
      </c>
      <c r="J98" s="16"/>
      <c r="K98" s="16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</row>
    <row r="99" spans="1:41" ht="22.5" hidden="1" customHeight="1">
      <c r="A99" s="26" t="s">
        <v>327</v>
      </c>
      <c r="B99" s="18"/>
      <c r="C99" s="18" t="s">
        <v>42</v>
      </c>
      <c r="D99" s="18" t="s">
        <v>54</v>
      </c>
      <c r="E99" s="136" t="s">
        <v>324</v>
      </c>
      <c r="F99" s="136"/>
      <c r="G99" s="19">
        <f>SUM(G100)</f>
        <v>0</v>
      </c>
      <c r="H99" s="19">
        <f>SUM(H100)</f>
        <v>0</v>
      </c>
      <c r="I99" s="15" t="e">
        <f t="shared" si="5"/>
        <v>#DIV/0!</v>
      </c>
      <c r="J99" s="16"/>
      <c r="K99" s="16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</row>
    <row r="100" spans="1:41" ht="30" hidden="1">
      <c r="A100" s="26" t="s">
        <v>83</v>
      </c>
      <c r="B100" s="18"/>
      <c r="C100" s="18" t="s">
        <v>42</v>
      </c>
      <c r="D100" s="18" t="s">
        <v>54</v>
      </c>
      <c r="E100" s="136" t="s">
        <v>324</v>
      </c>
      <c r="F100" s="136">
        <v>240</v>
      </c>
      <c r="G100" s="19">
        <v>0</v>
      </c>
      <c r="H100" s="19">
        <v>0</v>
      </c>
      <c r="I100" s="15" t="e">
        <f t="shared" si="5"/>
        <v>#DIV/0!</v>
      </c>
      <c r="J100" s="16"/>
      <c r="K100" s="16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</row>
    <row r="101" spans="1:41" ht="31.5">
      <c r="A101" s="53" t="s">
        <v>55</v>
      </c>
      <c r="B101" s="12"/>
      <c r="C101" s="54" t="s">
        <v>56</v>
      </c>
      <c r="D101" s="54" t="s">
        <v>38</v>
      </c>
      <c r="E101" s="60"/>
      <c r="F101" s="60"/>
      <c r="G101" s="55">
        <f>G104+G112+G115</f>
        <v>3469.6000000000004</v>
      </c>
      <c r="H101" s="55">
        <f>+H102</f>
        <v>3343.7</v>
      </c>
      <c r="I101" s="55">
        <f t="shared" si="0"/>
        <v>96.371339635692863</v>
      </c>
      <c r="K101" s="16"/>
      <c r="L101" s="16"/>
    </row>
    <row r="102" spans="1:41">
      <c r="A102" s="36" t="s">
        <v>57</v>
      </c>
      <c r="B102" s="17"/>
      <c r="C102" s="57" t="s">
        <v>56</v>
      </c>
      <c r="D102" s="57" t="s">
        <v>48</v>
      </c>
      <c r="E102" s="129"/>
      <c r="F102" s="129"/>
      <c r="G102" s="58">
        <f>G103</f>
        <v>3469.6000000000004</v>
      </c>
      <c r="H102" s="129">
        <f>H103</f>
        <v>3343.7</v>
      </c>
      <c r="I102" s="58">
        <f t="shared" si="0"/>
        <v>96.371339635692863</v>
      </c>
      <c r="K102" s="16"/>
      <c r="L102" s="16"/>
    </row>
    <row r="103" spans="1:41" ht="47.25">
      <c r="A103" s="139" t="s">
        <v>334</v>
      </c>
      <c r="B103" s="17"/>
      <c r="C103" s="57" t="s">
        <v>56</v>
      </c>
      <c r="D103" s="57" t="s">
        <v>48</v>
      </c>
      <c r="E103" s="129" t="s">
        <v>120</v>
      </c>
      <c r="F103" s="129"/>
      <c r="G103" s="58">
        <f>G104+G112+G115</f>
        <v>3469.6000000000004</v>
      </c>
      <c r="H103" s="58">
        <f>H104+H112+H115</f>
        <v>3343.7</v>
      </c>
      <c r="I103" s="58">
        <f t="shared" ref="I103:I172" si="6">SUM(H103/G103)*100</f>
        <v>96.371339635692863</v>
      </c>
      <c r="K103" s="16"/>
      <c r="L103" s="16"/>
    </row>
    <row r="104" spans="1:41" ht="31.5">
      <c r="A104" s="36" t="s">
        <v>121</v>
      </c>
      <c r="B104" s="17"/>
      <c r="C104" s="57" t="s">
        <v>56</v>
      </c>
      <c r="D104" s="57" t="s">
        <v>48</v>
      </c>
      <c r="E104" s="129" t="s">
        <v>122</v>
      </c>
      <c r="F104" s="129"/>
      <c r="G104" s="58">
        <f>G105+G108+G110</f>
        <v>1812.8</v>
      </c>
      <c r="H104" s="58">
        <f>H105+H108+H110</f>
        <v>1687</v>
      </c>
      <c r="I104" s="58">
        <f t="shared" si="6"/>
        <v>93.060458958517216</v>
      </c>
      <c r="K104" s="16"/>
      <c r="L104" s="16"/>
    </row>
    <row r="105" spans="1:41">
      <c r="A105" s="36" t="s">
        <v>123</v>
      </c>
      <c r="B105" s="17"/>
      <c r="C105" s="57" t="s">
        <v>56</v>
      </c>
      <c r="D105" s="57" t="s">
        <v>48</v>
      </c>
      <c r="E105" s="129" t="s">
        <v>124</v>
      </c>
      <c r="F105" s="129"/>
      <c r="G105" s="58">
        <f>G106+G107</f>
        <v>833.1</v>
      </c>
      <c r="H105" s="58">
        <f>H106+H107</f>
        <v>707.30000000000007</v>
      </c>
      <c r="I105" s="58">
        <f t="shared" si="6"/>
        <v>84.899771936142116</v>
      </c>
      <c r="K105" s="16"/>
      <c r="L105" s="16"/>
    </row>
    <row r="106" spans="1:41" ht="31.5">
      <c r="A106" s="36" t="s">
        <v>83</v>
      </c>
      <c r="B106" s="17"/>
      <c r="C106" s="57" t="s">
        <v>56</v>
      </c>
      <c r="D106" s="57" t="s">
        <v>48</v>
      </c>
      <c r="E106" s="129" t="s">
        <v>124</v>
      </c>
      <c r="F106" s="129">
        <v>240</v>
      </c>
      <c r="G106" s="77">
        <f>пр.4!F98</f>
        <v>798.6</v>
      </c>
      <c r="H106" s="77">
        <f>пр.4!G98</f>
        <v>672.7</v>
      </c>
      <c r="I106" s="58">
        <f t="shared" si="6"/>
        <v>84.234911094415239</v>
      </c>
      <c r="K106" s="16"/>
      <c r="L106" s="27"/>
    </row>
    <row r="107" spans="1:41" ht="31.5">
      <c r="A107" s="36" t="s">
        <v>84</v>
      </c>
      <c r="B107" s="17"/>
      <c r="C107" s="57" t="s">
        <v>56</v>
      </c>
      <c r="D107" s="57" t="s">
        <v>48</v>
      </c>
      <c r="E107" s="129" t="s">
        <v>124</v>
      </c>
      <c r="F107" s="129">
        <v>850</v>
      </c>
      <c r="G107" s="77">
        <f>пр.4!F99</f>
        <v>34.5</v>
      </c>
      <c r="H107" s="77">
        <f>пр.4!G99</f>
        <v>34.6</v>
      </c>
      <c r="I107" s="58">
        <f t="shared" si="6"/>
        <v>100.28985507246378</v>
      </c>
      <c r="K107" s="16"/>
      <c r="L107" s="27"/>
    </row>
    <row r="108" spans="1:41">
      <c r="A108" s="36" t="s">
        <v>125</v>
      </c>
      <c r="B108" s="17"/>
      <c r="C108" s="57" t="s">
        <v>56</v>
      </c>
      <c r="D108" s="57" t="s">
        <v>48</v>
      </c>
      <c r="E108" s="129" t="s">
        <v>126</v>
      </c>
      <c r="F108" s="129"/>
      <c r="G108" s="58">
        <f>G109</f>
        <v>848.4</v>
      </c>
      <c r="H108" s="58">
        <f>H109</f>
        <v>848.4</v>
      </c>
      <c r="I108" s="58">
        <f t="shared" si="6"/>
        <v>100</v>
      </c>
      <c r="K108" s="16"/>
      <c r="L108" s="16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</row>
    <row r="109" spans="1:41" ht="31.5">
      <c r="A109" s="25" t="s">
        <v>83</v>
      </c>
      <c r="B109" s="26"/>
      <c r="C109" s="57" t="s">
        <v>56</v>
      </c>
      <c r="D109" s="57" t="s">
        <v>48</v>
      </c>
      <c r="E109" s="129" t="s">
        <v>127</v>
      </c>
      <c r="F109" s="129">
        <v>240</v>
      </c>
      <c r="G109" s="58">
        <f>пр.4!F101</f>
        <v>848.4</v>
      </c>
      <c r="H109" s="58">
        <f>пр.4!G101</f>
        <v>848.4</v>
      </c>
      <c r="I109" s="58">
        <f t="shared" si="6"/>
        <v>100</v>
      </c>
      <c r="J109" s="7" t="s">
        <v>31</v>
      </c>
      <c r="K109" s="33"/>
      <c r="L109" s="16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</row>
    <row r="110" spans="1:41">
      <c r="A110" s="114" t="s">
        <v>349</v>
      </c>
      <c r="B110" s="26"/>
      <c r="C110" s="18" t="s">
        <v>56</v>
      </c>
      <c r="D110" s="18" t="s">
        <v>48</v>
      </c>
      <c r="E110" s="143" t="s">
        <v>350</v>
      </c>
      <c r="F110" s="143"/>
      <c r="G110" s="19">
        <f>G111</f>
        <v>131.30000000000001</v>
      </c>
      <c r="H110" s="19">
        <f>H111</f>
        <v>131.30000000000001</v>
      </c>
      <c r="I110" s="58">
        <f t="shared" si="6"/>
        <v>100</v>
      </c>
      <c r="K110" s="33"/>
      <c r="L110" s="16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</row>
    <row r="111" spans="1:41" ht="30">
      <c r="A111" s="119" t="s">
        <v>83</v>
      </c>
      <c r="B111" s="26"/>
      <c r="C111" s="18" t="s">
        <v>56</v>
      </c>
      <c r="D111" s="18" t="s">
        <v>48</v>
      </c>
      <c r="E111" s="143" t="s">
        <v>350</v>
      </c>
      <c r="F111" s="143">
        <v>240</v>
      </c>
      <c r="G111" s="19">
        <f>пр.4!F103</f>
        <v>131.30000000000001</v>
      </c>
      <c r="H111" s="19">
        <f>пр.4!G103</f>
        <v>131.30000000000001</v>
      </c>
      <c r="I111" s="58">
        <f t="shared" si="6"/>
        <v>100</v>
      </c>
      <c r="K111" s="33"/>
      <c r="L111" s="16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</row>
    <row r="112" spans="1:41" ht="31.5">
      <c r="A112" s="36" t="s">
        <v>128</v>
      </c>
      <c r="B112" s="17"/>
      <c r="C112" s="57" t="s">
        <v>56</v>
      </c>
      <c r="D112" s="57" t="s">
        <v>48</v>
      </c>
      <c r="E112" s="129" t="s">
        <v>129</v>
      </c>
      <c r="F112" s="129"/>
      <c r="G112" s="129">
        <f>G113</f>
        <v>31.9</v>
      </c>
      <c r="H112" s="91">
        <f>H113</f>
        <v>31.8</v>
      </c>
      <c r="I112" s="58">
        <f t="shared" si="6"/>
        <v>99.686520376175565</v>
      </c>
      <c r="K112" s="16"/>
      <c r="L112" s="16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</row>
    <row r="113" spans="1:41">
      <c r="A113" s="36" t="s">
        <v>123</v>
      </c>
      <c r="B113" s="17"/>
      <c r="C113" s="57" t="s">
        <v>56</v>
      </c>
      <c r="D113" s="57" t="s">
        <v>48</v>
      </c>
      <c r="E113" s="129" t="s">
        <v>130</v>
      </c>
      <c r="F113" s="129"/>
      <c r="G113" s="129">
        <f>G114</f>
        <v>31.9</v>
      </c>
      <c r="H113" s="91">
        <f>H114</f>
        <v>31.8</v>
      </c>
      <c r="I113" s="58">
        <f t="shared" si="6"/>
        <v>99.686520376175565</v>
      </c>
      <c r="K113" s="16"/>
      <c r="L113" s="16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</row>
    <row r="114" spans="1:41" ht="31.5">
      <c r="A114" s="36" t="s">
        <v>83</v>
      </c>
      <c r="B114" s="17"/>
      <c r="C114" s="57" t="s">
        <v>56</v>
      </c>
      <c r="D114" s="57" t="s">
        <v>48</v>
      </c>
      <c r="E114" s="129" t="s">
        <v>130</v>
      </c>
      <c r="F114" s="129">
        <v>240</v>
      </c>
      <c r="G114" s="129">
        <f>пр.4!F106</f>
        <v>31.9</v>
      </c>
      <c r="H114" s="133">
        <f>пр.4!G106</f>
        <v>31.8</v>
      </c>
      <c r="I114" s="58">
        <f t="shared" si="6"/>
        <v>99.686520376175565</v>
      </c>
      <c r="K114" s="16"/>
      <c r="L114" s="27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</row>
    <row r="115" spans="1:41" ht="31.5">
      <c r="A115" s="25" t="s">
        <v>131</v>
      </c>
      <c r="B115" s="26"/>
      <c r="C115" s="57" t="s">
        <v>56</v>
      </c>
      <c r="D115" s="57" t="s">
        <v>48</v>
      </c>
      <c r="E115" s="129" t="s">
        <v>132</v>
      </c>
      <c r="F115" s="129"/>
      <c r="G115" s="58">
        <f>G116+G120+G118+G124+G122</f>
        <v>1624.9</v>
      </c>
      <c r="H115" s="58">
        <f>H116+H120+H118+H124+H122</f>
        <v>1624.9</v>
      </c>
      <c r="I115" s="58">
        <f t="shared" si="6"/>
        <v>100</v>
      </c>
      <c r="K115" s="16"/>
      <c r="L115" s="16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</row>
    <row r="116" spans="1:41">
      <c r="A116" s="25" t="s">
        <v>123</v>
      </c>
      <c r="B116" s="26"/>
      <c r="C116" s="57" t="s">
        <v>56</v>
      </c>
      <c r="D116" s="57" t="s">
        <v>48</v>
      </c>
      <c r="E116" s="129" t="s">
        <v>133</v>
      </c>
      <c r="F116" s="129"/>
      <c r="G116" s="58">
        <f>G117</f>
        <v>592.20000000000005</v>
      </c>
      <c r="H116" s="58">
        <f>H117</f>
        <v>592.20000000000005</v>
      </c>
      <c r="I116" s="58">
        <f t="shared" si="6"/>
        <v>100</v>
      </c>
      <c r="K116" s="16"/>
      <c r="L116" s="16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</row>
    <row r="117" spans="1:41" ht="31.5">
      <c r="A117" s="25" t="s">
        <v>83</v>
      </c>
      <c r="B117" s="26"/>
      <c r="C117" s="57" t="s">
        <v>56</v>
      </c>
      <c r="D117" s="57" t="s">
        <v>48</v>
      </c>
      <c r="E117" s="129" t="s">
        <v>133</v>
      </c>
      <c r="F117" s="129">
        <v>240</v>
      </c>
      <c r="G117" s="58">
        <f>пр.4!F109</f>
        <v>592.20000000000005</v>
      </c>
      <c r="H117" s="58">
        <f>пр.4!G109</f>
        <v>592.20000000000005</v>
      </c>
      <c r="I117" s="58">
        <f t="shared" si="6"/>
        <v>100</v>
      </c>
      <c r="K117" s="16"/>
      <c r="L117" s="24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</row>
    <row r="118" spans="1:41" ht="47.25" hidden="1">
      <c r="A118" s="25" t="s">
        <v>206</v>
      </c>
      <c r="B118" s="26"/>
      <c r="C118" s="57" t="s">
        <v>56</v>
      </c>
      <c r="D118" s="57" t="s">
        <v>48</v>
      </c>
      <c r="E118" s="129" t="s">
        <v>207</v>
      </c>
      <c r="F118" s="129"/>
      <c r="G118" s="58">
        <f>SUM(G119)</f>
        <v>0</v>
      </c>
      <c r="H118" s="58">
        <f>SUM(H119)</f>
        <v>0</v>
      </c>
      <c r="I118" s="58">
        <v>0</v>
      </c>
      <c r="K118" s="16"/>
      <c r="L118" s="24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</row>
    <row r="119" spans="1:41" ht="31.5" hidden="1">
      <c r="A119" s="25" t="s">
        <v>83</v>
      </c>
      <c r="B119" s="26"/>
      <c r="C119" s="57" t="s">
        <v>56</v>
      </c>
      <c r="D119" s="57" t="s">
        <v>48</v>
      </c>
      <c r="E119" s="129" t="s">
        <v>207</v>
      </c>
      <c r="F119" s="129">
        <v>240</v>
      </c>
      <c r="G119" s="58"/>
      <c r="H119" s="58"/>
      <c r="I119" s="58">
        <v>0</v>
      </c>
      <c r="K119" s="16"/>
      <c r="L119" s="24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</row>
    <row r="120" spans="1:41" ht="42" hidden="1" customHeight="1">
      <c r="A120" s="26" t="s">
        <v>330</v>
      </c>
      <c r="B120" s="26"/>
      <c r="C120" s="18" t="s">
        <v>56</v>
      </c>
      <c r="D120" s="18" t="s">
        <v>48</v>
      </c>
      <c r="E120" s="136" t="s">
        <v>331</v>
      </c>
      <c r="F120" s="136"/>
      <c r="G120" s="19">
        <f>SUM(G121)</f>
        <v>0</v>
      </c>
      <c r="H120" s="19">
        <f>SUM(H121)</f>
        <v>0</v>
      </c>
      <c r="I120" s="19" t="e">
        <f>SUM(H120/G120)*100</f>
        <v>#DIV/0!</v>
      </c>
      <c r="K120" s="16"/>
      <c r="L120" s="16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</row>
    <row r="121" spans="1:41" ht="15" hidden="1">
      <c r="A121" s="26" t="s">
        <v>28</v>
      </c>
      <c r="B121" s="26"/>
      <c r="C121" s="18" t="s">
        <v>56</v>
      </c>
      <c r="D121" s="18" t="s">
        <v>48</v>
      </c>
      <c r="E121" s="136" t="s">
        <v>331</v>
      </c>
      <c r="F121" s="136">
        <v>540</v>
      </c>
      <c r="G121" s="19">
        <v>0</v>
      </c>
      <c r="H121" s="19">
        <v>0</v>
      </c>
      <c r="I121" s="19" t="e">
        <f>SUM(H121/G121)*100</f>
        <v>#DIV/0!</v>
      </c>
      <c r="K121" s="16"/>
      <c r="L121" s="24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</row>
    <row r="122" spans="1:41" ht="45">
      <c r="A122" s="26" t="str">
        <f>пр.4!A110</f>
        <v>Проведение мероприятий по борьбе с распространением сорного растения борщевик Сосновского</v>
      </c>
      <c r="B122" s="26"/>
      <c r="C122" s="18" t="str">
        <f>пр.4!B110</f>
        <v>05</v>
      </c>
      <c r="D122" s="18" t="str">
        <f>пр.4!C110</f>
        <v>03</v>
      </c>
      <c r="E122" s="18" t="str">
        <f>пр.4!D110</f>
        <v>17 0 04 S1400</v>
      </c>
      <c r="F122" s="18">
        <f>пр.4!E110</f>
        <v>0</v>
      </c>
      <c r="G122" s="19">
        <f>пр.4!F110</f>
        <v>52.7</v>
      </c>
      <c r="H122" s="19">
        <f>пр.4!G110</f>
        <v>52.7</v>
      </c>
      <c r="I122" s="19">
        <f t="shared" ref="I122:I125" si="7">SUM(H122/G122)*100</f>
        <v>100</v>
      </c>
      <c r="K122" s="16"/>
      <c r="L122" s="24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</row>
    <row r="123" spans="1:41" ht="45">
      <c r="A123" s="26" t="str">
        <f>пр.4!A111</f>
        <v>Проведение мероприятий по борьбе с распространением сорного растения борщевик Сосновского</v>
      </c>
      <c r="B123" s="26"/>
      <c r="C123" s="18" t="str">
        <f>пр.4!B111</f>
        <v>05</v>
      </c>
      <c r="D123" s="18" t="str">
        <f>пр.4!C111</f>
        <v>03</v>
      </c>
      <c r="E123" s="18" t="str">
        <f>пр.4!D111</f>
        <v>17 0 04 S1400</v>
      </c>
      <c r="F123" s="18">
        <f>пр.4!E111</f>
        <v>240</v>
      </c>
      <c r="G123" s="19">
        <f>пр.4!F111</f>
        <v>52.7</v>
      </c>
      <c r="H123" s="19">
        <f>пр.4!G111</f>
        <v>52.7</v>
      </c>
      <c r="I123" s="19">
        <f t="shared" si="7"/>
        <v>100</v>
      </c>
      <c r="K123" s="16"/>
      <c r="L123" s="24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</row>
    <row r="124" spans="1:41" ht="15">
      <c r="A124" s="26" t="str">
        <f>пр.4!A112</f>
        <v>Реализация проекта «Народный бюджет»</v>
      </c>
      <c r="B124" s="26"/>
      <c r="C124" s="18" t="str">
        <f>пр.4!B112</f>
        <v>05</v>
      </c>
      <c r="D124" s="18" t="str">
        <f>пр.4!C112</f>
        <v>03</v>
      </c>
      <c r="E124" s="18" t="str">
        <f>пр.4!D112</f>
        <v>17 0 04 S1110</v>
      </c>
      <c r="F124" s="18">
        <f>пр.4!E112</f>
        <v>0</v>
      </c>
      <c r="G124" s="19">
        <f>G125</f>
        <v>980</v>
      </c>
      <c r="H124" s="19">
        <f>H125</f>
        <v>980</v>
      </c>
      <c r="I124" s="19">
        <f t="shared" si="7"/>
        <v>100</v>
      </c>
      <c r="K124" s="16"/>
      <c r="L124" s="24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</row>
    <row r="125" spans="1:41" ht="30">
      <c r="A125" s="26" t="str">
        <f>пр.4!A113</f>
        <v>Иные закупки товаров, работ и услуг для обеспечения муниципальных нужд</v>
      </c>
      <c r="B125" s="26"/>
      <c r="C125" s="18" t="str">
        <f>пр.4!B113</f>
        <v>05</v>
      </c>
      <c r="D125" s="18" t="str">
        <f>пр.4!C113</f>
        <v>03</v>
      </c>
      <c r="E125" s="18" t="str">
        <f>пр.4!D113</f>
        <v>17 0 04 S1110</v>
      </c>
      <c r="F125" s="18">
        <f>пр.4!E113</f>
        <v>240</v>
      </c>
      <c r="G125" s="19">
        <f>пр.4!F117</f>
        <v>980</v>
      </c>
      <c r="H125" s="19">
        <f>пр.4!G117</f>
        <v>980</v>
      </c>
      <c r="I125" s="19">
        <f t="shared" si="7"/>
        <v>100</v>
      </c>
      <c r="K125" s="16"/>
      <c r="L125" s="24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</row>
    <row r="126" spans="1:41">
      <c r="A126" s="61" t="s">
        <v>58</v>
      </c>
      <c r="B126" s="32"/>
      <c r="C126" s="54" t="s">
        <v>59</v>
      </c>
      <c r="D126" s="54" t="s">
        <v>38</v>
      </c>
      <c r="E126" s="60"/>
      <c r="F126" s="60"/>
      <c r="G126" s="60">
        <f>G127</f>
        <v>6.3</v>
      </c>
      <c r="H126" s="60">
        <f t="shared" ref="G126:H130" si="8">H127</f>
        <v>6.3</v>
      </c>
      <c r="I126" s="55">
        <f t="shared" si="6"/>
        <v>100</v>
      </c>
      <c r="K126" s="16"/>
      <c r="L126" s="16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</row>
    <row r="127" spans="1:41">
      <c r="A127" s="25" t="s">
        <v>60</v>
      </c>
      <c r="B127" s="26"/>
      <c r="C127" s="57" t="s">
        <v>59</v>
      </c>
      <c r="D127" s="57" t="s">
        <v>59</v>
      </c>
      <c r="E127" s="129"/>
      <c r="F127" s="129"/>
      <c r="G127" s="58">
        <f>G128</f>
        <v>6.3</v>
      </c>
      <c r="H127" s="58">
        <f t="shared" si="8"/>
        <v>6.3</v>
      </c>
      <c r="I127" s="58">
        <f t="shared" si="6"/>
        <v>100</v>
      </c>
      <c r="K127" s="16"/>
      <c r="L127" s="16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</row>
    <row r="128" spans="1:41" ht="31.5">
      <c r="A128" s="36" t="s">
        <v>136</v>
      </c>
      <c r="B128" s="17"/>
      <c r="C128" s="57" t="s">
        <v>59</v>
      </c>
      <c r="D128" s="57" t="s">
        <v>59</v>
      </c>
      <c r="E128" s="129" t="s">
        <v>137</v>
      </c>
      <c r="F128" s="129"/>
      <c r="G128" s="58">
        <f>G129</f>
        <v>6.3</v>
      </c>
      <c r="H128" s="58">
        <f t="shared" si="8"/>
        <v>6.3</v>
      </c>
      <c r="I128" s="58">
        <f t="shared" si="6"/>
        <v>100</v>
      </c>
      <c r="K128" s="16"/>
      <c r="L128" s="16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</row>
    <row r="129" spans="1:41">
      <c r="A129" s="36" t="s">
        <v>90</v>
      </c>
      <c r="B129" s="17"/>
      <c r="C129" s="57" t="s">
        <v>59</v>
      </c>
      <c r="D129" s="57" t="s">
        <v>59</v>
      </c>
      <c r="E129" s="129" t="s">
        <v>138</v>
      </c>
      <c r="F129" s="129"/>
      <c r="G129" s="129">
        <f>G130</f>
        <v>6.3</v>
      </c>
      <c r="H129" s="58">
        <f t="shared" si="8"/>
        <v>6.3</v>
      </c>
      <c r="I129" s="58">
        <f t="shared" si="6"/>
        <v>100</v>
      </c>
      <c r="K129" s="16"/>
      <c r="L129" s="16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</row>
    <row r="130" spans="1:41" ht="147" customHeight="1">
      <c r="A130" s="25" t="s">
        <v>139</v>
      </c>
      <c r="B130" s="26"/>
      <c r="C130" s="57" t="s">
        <v>59</v>
      </c>
      <c r="D130" s="57" t="s">
        <v>59</v>
      </c>
      <c r="E130" s="129" t="s">
        <v>140</v>
      </c>
      <c r="F130" s="129"/>
      <c r="G130" s="58">
        <f t="shared" si="8"/>
        <v>6.3</v>
      </c>
      <c r="H130" s="58">
        <f t="shared" si="8"/>
        <v>6.3</v>
      </c>
      <c r="I130" s="58">
        <f t="shared" si="6"/>
        <v>100</v>
      </c>
      <c r="K130" s="16"/>
      <c r="L130" s="16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</row>
    <row r="131" spans="1:41">
      <c r="A131" s="25" t="s">
        <v>28</v>
      </c>
      <c r="B131" s="26"/>
      <c r="C131" s="57" t="s">
        <v>59</v>
      </c>
      <c r="D131" s="57" t="s">
        <v>59</v>
      </c>
      <c r="E131" s="129" t="s">
        <v>140</v>
      </c>
      <c r="F131" s="129">
        <v>540</v>
      </c>
      <c r="G131" s="129">
        <f>пр.4!F123</f>
        <v>6.3</v>
      </c>
      <c r="H131" s="133">
        <f>пр.4!G123</f>
        <v>6.3</v>
      </c>
      <c r="I131" s="58">
        <f t="shared" si="6"/>
        <v>100</v>
      </c>
      <c r="K131" s="16"/>
      <c r="L131" s="16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</row>
    <row r="132" spans="1:41">
      <c r="A132" s="53" t="s">
        <v>141</v>
      </c>
      <c r="B132" s="12"/>
      <c r="C132" s="54" t="s">
        <v>62</v>
      </c>
      <c r="D132" s="54" t="s">
        <v>38</v>
      </c>
      <c r="E132" s="60"/>
      <c r="F132" s="60"/>
      <c r="G132" s="60">
        <f>G133</f>
        <v>1811.3999999999999</v>
      </c>
      <c r="H132" s="60">
        <f>H133</f>
        <v>1504.6</v>
      </c>
      <c r="I132" s="55">
        <f t="shared" si="6"/>
        <v>83.062824334768692</v>
      </c>
      <c r="K132" s="16"/>
      <c r="L132" s="16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</row>
    <row r="133" spans="1:41">
      <c r="A133" s="36" t="s">
        <v>142</v>
      </c>
      <c r="B133" s="17"/>
      <c r="C133" s="57" t="s">
        <v>62</v>
      </c>
      <c r="D133" s="57" t="s">
        <v>37</v>
      </c>
      <c r="E133" s="129"/>
      <c r="F133" s="129"/>
      <c r="G133" s="58">
        <f>+G134</f>
        <v>1811.3999999999999</v>
      </c>
      <c r="H133" s="58">
        <f>+H134</f>
        <v>1504.6</v>
      </c>
      <c r="I133" s="58">
        <f t="shared" si="6"/>
        <v>83.062824334768692</v>
      </c>
      <c r="K133" s="16"/>
      <c r="L133" s="16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</row>
    <row r="134" spans="1:41" ht="30" customHeight="1">
      <c r="A134" s="25" t="s">
        <v>143</v>
      </c>
      <c r="B134" s="26"/>
      <c r="C134" s="57" t="s">
        <v>62</v>
      </c>
      <c r="D134" s="57" t="s">
        <v>37</v>
      </c>
      <c r="E134" s="129" t="s">
        <v>144</v>
      </c>
      <c r="F134" s="129"/>
      <c r="G134" s="58">
        <f>G137+G136+G140</f>
        <v>1811.3999999999999</v>
      </c>
      <c r="H134" s="58">
        <f>H137+H136+H140</f>
        <v>1504.6</v>
      </c>
      <c r="I134" s="58">
        <f t="shared" si="6"/>
        <v>83.062824334768692</v>
      </c>
      <c r="J134" s="34"/>
      <c r="K134" s="16"/>
      <c r="L134" s="16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</row>
    <row r="135" spans="1:41" ht="30" customHeight="1">
      <c r="A135" s="36" t="s">
        <v>212</v>
      </c>
      <c r="B135" s="17"/>
      <c r="C135" s="57" t="s">
        <v>62</v>
      </c>
      <c r="D135" s="57" t="s">
        <v>37</v>
      </c>
      <c r="E135" s="129" t="s">
        <v>210</v>
      </c>
      <c r="F135" s="129"/>
      <c r="G135" s="129">
        <f>SUM(G136)</f>
        <v>22.6</v>
      </c>
      <c r="H135" s="58">
        <f>SUM(H136)</f>
        <v>22.6</v>
      </c>
      <c r="I135" s="58">
        <f t="shared" si="6"/>
        <v>100</v>
      </c>
      <c r="J135" s="34"/>
      <c r="K135" s="16"/>
      <c r="L135" s="16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</row>
    <row r="136" spans="1:41" ht="30" customHeight="1">
      <c r="A136" s="36" t="s">
        <v>83</v>
      </c>
      <c r="B136" s="17"/>
      <c r="C136" s="57" t="s">
        <v>62</v>
      </c>
      <c r="D136" s="57" t="s">
        <v>37</v>
      </c>
      <c r="E136" s="129" t="s">
        <v>210</v>
      </c>
      <c r="F136" s="129">
        <v>240</v>
      </c>
      <c r="G136" s="129">
        <f>пр.4!F128</f>
        <v>22.6</v>
      </c>
      <c r="H136" s="133">
        <f>пр.4!G128</f>
        <v>22.6</v>
      </c>
      <c r="I136" s="58">
        <f t="shared" si="6"/>
        <v>100</v>
      </c>
      <c r="J136" s="34"/>
      <c r="K136" s="16"/>
      <c r="L136" s="16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</row>
    <row r="137" spans="1:41">
      <c r="A137" s="25" t="s">
        <v>90</v>
      </c>
      <c r="B137" s="26"/>
      <c r="C137" s="57" t="s">
        <v>62</v>
      </c>
      <c r="D137" s="57" t="s">
        <v>37</v>
      </c>
      <c r="E137" s="129" t="s">
        <v>145</v>
      </c>
      <c r="F137" s="129"/>
      <c r="G137" s="129">
        <f>G138</f>
        <v>1788.8</v>
      </c>
      <c r="H137" s="129">
        <f>H138</f>
        <v>1482</v>
      </c>
      <c r="I137" s="58">
        <f t="shared" si="6"/>
        <v>82.848837209302332</v>
      </c>
      <c r="J137" s="35"/>
      <c r="K137" s="16"/>
      <c r="L137" s="16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</row>
    <row r="138" spans="1:41" ht="126">
      <c r="A138" s="36" t="s">
        <v>173</v>
      </c>
      <c r="B138" s="17"/>
      <c r="C138" s="57" t="s">
        <v>62</v>
      </c>
      <c r="D138" s="57" t="s">
        <v>37</v>
      </c>
      <c r="E138" s="129" t="s">
        <v>146</v>
      </c>
      <c r="F138" s="129"/>
      <c r="G138" s="129">
        <f>G139</f>
        <v>1788.8</v>
      </c>
      <c r="H138" s="58">
        <f>H139</f>
        <v>1482</v>
      </c>
      <c r="I138" s="58">
        <f t="shared" si="6"/>
        <v>82.848837209302332</v>
      </c>
      <c r="K138" s="16"/>
      <c r="L138" s="16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</row>
    <row r="139" spans="1:41">
      <c r="A139" s="36" t="s">
        <v>28</v>
      </c>
      <c r="B139" s="17"/>
      <c r="C139" s="57" t="s">
        <v>62</v>
      </c>
      <c r="D139" s="57" t="s">
        <v>37</v>
      </c>
      <c r="E139" s="129" t="s">
        <v>146</v>
      </c>
      <c r="F139" s="129">
        <v>540</v>
      </c>
      <c r="G139" s="129">
        <f>пр.4!F131</f>
        <v>1788.8</v>
      </c>
      <c r="H139" s="133">
        <f>пр.4!G131</f>
        <v>1482</v>
      </c>
      <c r="I139" s="58">
        <f t="shared" si="6"/>
        <v>82.848837209302332</v>
      </c>
      <c r="K139" s="16"/>
      <c r="L139" s="16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</row>
    <row r="140" spans="1:41" ht="30" hidden="1">
      <c r="A140" s="17" t="s">
        <v>297</v>
      </c>
      <c r="B140" s="17"/>
      <c r="C140" s="18" t="s">
        <v>62</v>
      </c>
      <c r="D140" s="18" t="s">
        <v>37</v>
      </c>
      <c r="E140" s="127" t="s">
        <v>295</v>
      </c>
      <c r="F140" s="127"/>
      <c r="G140" s="58">
        <f>G141</f>
        <v>0</v>
      </c>
      <c r="H140" s="58">
        <f>H141</f>
        <v>0</v>
      </c>
      <c r="I140" s="58" t="e">
        <f t="shared" si="6"/>
        <v>#DIV/0!</v>
      </c>
      <c r="K140" s="16"/>
      <c r="L140" s="16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</row>
    <row r="141" spans="1:41" ht="45" hidden="1">
      <c r="A141" s="17" t="s">
        <v>298</v>
      </c>
      <c r="B141" s="17"/>
      <c r="C141" s="18" t="s">
        <v>62</v>
      </c>
      <c r="D141" s="18" t="s">
        <v>37</v>
      </c>
      <c r="E141" s="127" t="s">
        <v>295</v>
      </c>
      <c r="F141" s="127">
        <v>200</v>
      </c>
      <c r="G141" s="58">
        <f>G142</f>
        <v>0</v>
      </c>
      <c r="H141" s="58">
        <f>H142</f>
        <v>0</v>
      </c>
      <c r="I141" s="58" t="e">
        <f t="shared" si="6"/>
        <v>#DIV/0!</v>
      </c>
      <c r="K141" s="16"/>
      <c r="L141" s="16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</row>
    <row r="142" spans="1:41" ht="45" hidden="1">
      <c r="A142" s="17" t="s">
        <v>299</v>
      </c>
      <c r="B142" s="17"/>
      <c r="C142" s="18" t="s">
        <v>62</v>
      </c>
      <c r="D142" s="18" t="s">
        <v>37</v>
      </c>
      <c r="E142" s="127" t="s">
        <v>295</v>
      </c>
      <c r="F142" s="127">
        <v>240</v>
      </c>
      <c r="G142" s="58">
        <f>пр.4!F134</f>
        <v>0</v>
      </c>
      <c r="H142" s="58">
        <f>пр.4!G134</f>
        <v>0</v>
      </c>
      <c r="I142" s="58" t="e">
        <f t="shared" si="6"/>
        <v>#DIV/0!</v>
      </c>
      <c r="K142" s="16"/>
      <c r="L142" s="16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</row>
    <row r="143" spans="1:41">
      <c r="A143" s="53" t="s">
        <v>64</v>
      </c>
      <c r="B143" s="12"/>
      <c r="C143" s="54">
        <v>10</v>
      </c>
      <c r="D143" s="54" t="s">
        <v>38</v>
      </c>
      <c r="E143" s="60"/>
      <c r="F143" s="60"/>
      <c r="G143" s="55">
        <f>G144+G149+G155</f>
        <v>1069.6000000000001</v>
      </c>
      <c r="H143" s="60">
        <f>H144+H149+H155</f>
        <v>1068.4000000000001</v>
      </c>
      <c r="I143" s="55">
        <f t="shared" si="6"/>
        <v>99.887808526551979</v>
      </c>
      <c r="K143" s="16"/>
      <c r="L143" s="16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</row>
    <row r="144" spans="1:41">
      <c r="A144" s="36" t="s">
        <v>65</v>
      </c>
      <c r="B144" s="17"/>
      <c r="C144" s="57">
        <v>10</v>
      </c>
      <c r="D144" s="57" t="s">
        <v>37</v>
      </c>
      <c r="E144" s="129"/>
      <c r="F144" s="129"/>
      <c r="G144" s="129">
        <f t="shared" ref="G144:H147" si="9">G145</f>
        <v>838.2</v>
      </c>
      <c r="H144" s="129">
        <f t="shared" si="9"/>
        <v>838.2</v>
      </c>
      <c r="I144" s="58">
        <f t="shared" si="6"/>
        <v>100</v>
      </c>
      <c r="K144" s="16"/>
      <c r="L144" s="16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</row>
    <row r="145" spans="1:41" ht="63">
      <c r="A145" s="140" t="s">
        <v>333</v>
      </c>
      <c r="B145" s="26"/>
      <c r="C145" s="57">
        <v>10</v>
      </c>
      <c r="D145" s="57" t="s">
        <v>37</v>
      </c>
      <c r="E145" s="129" t="s">
        <v>77</v>
      </c>
      <c r="F145" s="129"/>
      <c r="G145" s="129">
        <f t="shared" si="9"/>
        <v>838.2</v>
      </c>
      <c r="H145" s="129">
        <f t="shared" si="9"/>
        <v>838.2</v>
      </c>
      <c r="I145" s="58">
        <f t="shared" si="6"/>
        <v>100</v>
      </c>
      <c r="K145" s="16"/>
      <c r="L145" s="16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</row>
    <row r="146" spans="1:41" ht="47.25">
      <c r="A146" s="25" t="s">
        <v>147</v>
      </c>
      <c r="B146" s="26"/>
      <c r="C146" s="57">
        <v>10</v>
      </c>
      <c r="D146" s="57" t="s">
        <v>37</v>
      </c>
      <c r="E146" s="129" t="s">
        <v>148</v>
      </c>
      <c r="F146" s="129"/>
      <c r="G146" s="129">
        <f t="shared" si="9"/>
        <v>838.2</v>
      </c>
      <c r="H146" s="129">
        <f t="shared" si="9"/>
        <v>838.2</v>
      </c>
      <c r="I146" s="58">
        <f t="shared" si="6"/>
        <v>100</v>
      </c>
      <c r="K146" s="16"/>
      <c r="L146" s="16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</row>
    <row r="147" spans="1:41" ht="47.25">
      <c r="A147" s="25" t="s">
        <v>149</v>
      </c>
      <c r="B147" s="26"/>
      <c r="C147" s="57">
        <v>10</v>
      </c>
      <c r="D147" s="57" t="s">
        <v>37</v>
      </c>
      <c r="E147" s="129" t="s">
        <v>150</v>
      </c>
      <c r="F147" s="129"/>
      <c r="G147" s="129">
        <f t="shared" si="9"/>
        <v>838.2</v>
      </c>
      <c r="H147" s="129">
        <f t="shared" si="9"/>
        <v>838.2</v>
      </c>
      <c r="I147" s="58">
        <f t="shared" si="6"/>
        <v>100</v>
      </c>
      <c r="K147" s="16"/>
      <c r="L147" s="16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</row>
    <row r="148" spans="1:41" ht="31.5">
      <c r="A148" s="36" t="s">
        <v>151</v>
      </c>
      <c r="B148" s="17"/>
      <c r="C148" s="57">
        <v>10</v>
      </c>
      <c r="D148" s="57" t="s">
        <v>37</v>
      </c>
      <c r="E148" s="129" t="s">
        <v>150</v>
      </c>
      <c r="F148" s="129">
        <v>310</v>
      </c>
      <c r="G148" s="129">
        <f>пр.4!F140</f>
        <v>838.2</v>
      </c>
      <c r="H148" s="133">
        <f>пр.4!G140</f>
        <v>838.2</v>
      </c>
      <c r="I148" s="58">
        <f t="shared" si="6"/>
        <v>100</v>
      </c>
      <c r="K148" s="16"/>
      <c r="L148" s="16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</row>
    <row r="149" spans="1:41">
      <c r="A149" s="36" t="s">
        <v>152</v>
      </c>
      <c r="B149" s="17"/>
      <c r="C149" s="57">
        <v>10</v>
      </c>
      <c r="D149" s="57" t="s">
        <v>48</v>
      </c>
      <c r="E149" s="129"/>
      <c r="F149" s="129"/>
      <c r="G149" s="58">
        <f t="shared" ref="G149:H153" si="10">G150</f>
        <v>140.5</v>
      </c>
      <c r="H149" s="58">
        <f t="shared" si="10"/>
        <v>140.5</v>
      </c>
      <c r="I149" s="58">
        <f t="shared" si="6"/>
        <v>100</v>
      </c>
      <c r="K149" s="16"/>
      <c r="L149" s="16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</row>
    <row r="150" spans="1:41" ht="31.5">
      <c r="A150" s="36" t="s">
        <v>153</v>
      </c>
      <c r="B150" s="17"/>
      <c r="C150" s="57" t="s">
        <v>154</v>
      </c>
      <c r="D150" s="57" t="s">
        <v>48</v>
      </c>
      <c r="E150" s="129" t="s">
        <v>155</v>
      </c>
      <c r="F150" s="129"/>
      <c r="G150" s="58">
        <f t="shared" si="10"/>
        <v>140.5</v>
      </c>
      <c r="H150" s="58">
        <f t="shared" si="10"/>
        <v>140.5</v>
      </c>
      <c r="I150" s="58">
        <f t="shared" si="6"/>
        <v>100</v>
      </c>
      <c r="K150" s="16"/>
      <c r="L150" s="16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</row>
    <row r="151" spans="1:41" ht="63">
      <c r="A151" s="25" t="s">
        <v>156</v>
      </c>
      <c r="B151" s="26"/>
      <c r="C151" s="57">
        <v>10</v>
      </c>
      <c r="D151" s="57" t="s">
        <v>48</v>
      </c>
      <c r="E151" s="129" t="s">
        <v>157</v>
      </c>
      <c r="F151" s="129"/>
      <c r="G151" s="58">
        <f t="shared" si="10"/>
        <v>140.5</v>
      </c>
      <c r="H151" s="58">
        <f t="shared" si="10"/>
        <v>140.5</v>
      </c>
      <c r="I151" s="58">
        <f t="shared" si="6"/>
        <v>100</v>
      </c>
      <c r="K151" s="16"/>
      <c r="L151" s="16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</row>
    <row r="152" spans="1:41">
      <c r="A152" s="25" t="s">
        <v>158</v>
      </c>
      <c r="B152" s="26"/>
      <c r="C152" s="57">
        <v>10</v>
      </c>
      <c r="D152" s="57" t="s">
        <v>48</v>
      </c>
      <c r="E152" s="129" t="s">
        <v>159</v>
      </c>
      <c r="F152" s="129"/>
      <c r="G152" s="58">
        <f t="shared" si="10"/>
        <v>140.5</v>
      </c>
      <c r="H152" s="58">
        <f t="shared" si="10"/>
        <v>140.5</v>
      </c>
      <c r="I152" s="58">
        <f t="shared" si="6"/>
        <v>100</v>
      </c>
      <c r="K152" s="16"/>
      <c r="L152" s="16"/>
      <c r="M152" s="9"/>
      <c r="N152" s="9"/>
      <c r="O152" s="9"/>
      <c r="P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</row>
    <row r="153" spans="1:41" ht="129" customHeight="1">
      <c r="A153" s="25" t="s">
        <v>173</v>
      </c>
      <c r="B153" s="26"/>
      <c r="C153" s="57">
        <v>10</v>
      </c>
      <c r="D153" s="57" t="s">
        <v>48</v>
      </c>
      <c r="E153" s="129" t="s">
        <v>209</v>
      </c>
      <c r="F153" s="129"/>
      <c r="G153" s="58">
        <f t="shared" si="10"/>
        <v>140.5</v>
      </c>
      <c r="H153" s="58">
        <f t="shared" si="10"/>
        <v>140.5</v>
      </c>
      <c r="I153" s="58">
        <f t="shared" si="6"/>
        <v>100</v>
      </c>
      <c r="K153" s="16"/>
      <c r="L153" s="16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</row>
    <row r="154" spans="1:41">
      <c r="A154" s="36" t="s">
        <v>28</v>
      </c>
      <c r="B154" s="36"/>
      <c r="C154" s="57">
        <v>10</v>
      </c>
      <c r="D154" s="57" t="s">
        <v>48</v>
      </c>
      <c r="E154" s="129" t="s">
        <v>209</v>
      </c>
      <c r="F154" s="129">
        <v>540</v>
      </c>
      <c r="G154" s="58">
        <f>пр.4!F146</f>
        <v>140.5</v>
      </c>
      <c r="H154" s="58">
        <f>пр.4!G146</f>
        <v>140.5</v>
      </c>
      <c r="I154" s="58">
        <f t="shared" si="6"/>
        <v>100</v>
      </c>
      <c r="J154" s="7" t="s">
        <v>31</v>
      </c>
      <c r="K154" s="16"/>
      <c r="L154" s="24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</row>
    <row r="155" spans="1:41" ht="31.5">
      <c r="A155" s="36" t="s">
        <v>160</v>
      </c>
      <c r="B155" s="36"/>
      <c r="C155" s="57">
        <v>10</v>
      </c>
      <c r="D155" s="57" t="s">
        <v>44</v>
      </c>
      <c r="E155" s="129"/>
      <c r="F155" s="129"/>
      <c r="G155" s="58">
        <f t="shared" ref="G155:H158" si="11">G156</f>
        <v>90.9</v>
      </c>
      <c r="H155" s="58">
        <f t="shared" si="11"/>
        <v>89.7</v>
      </c>
      <c r="I155" s="58">
        <f t="shared" si="6"/>
        <v>98.679867986798669</v>
      </c>
      <c r="K155" s="16"/>
      <c r="L155" s="16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</row>
    <row r="156" spans="1:41" ht="31.5">
      <c r="A156" s="36" t="s">
        <v>153</v>
      </c>
      <c r="B156" s="36"/>
      <c r="C156" s="57">
        <v>10</v>
      </c>
      <c r="D156" s="57" t="s">
        <v>44</v>
      </c>
      <c r="E156" s="129" t="s">
        <v>155</v>
      </c>
      <c r="F156" s="129"/>
      <c r="G156" s="58">
        <f t="shared" si="11"/>
        <v>90.9</v>
      </c>
      <c r="H156" s="58">
        <f t="shared" si="11"/>
        <v>89.7</v>
      </c>
      <c r="I156" s="58">
        <f t="shared" si="6"/>
        <v>98.679867986798669</v>
      </c>
      <c r="K156" s="16"/>
      <c r="L156" s="16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</row>
    <row r="157" spans="1:41" ht="31.5">
      <c r="A157" s="36" t="s">
        <v>161</v>
      </c>
      <c r="B157" s="36"/>
      <c r="C157" s="57">
        <v>10</v>
      </c>
      <c r="D157" s="57" t="s">
        <v>44</v>
      </c>
      <c r="E157" s="129" t="s">
        <v>162</v>
      </c>
      <c r="F157" s="129"/>
      <c r="G157" s="58">
        <f t="shared" si="11"/>
        <v>90.9</v>
      </c>
      <c r="H157" s="58">
        <f t="shared" si="11"/>
        <v>89.7</v>
      </c>
      <c r="I157" s="58">
        <f t="shared" si="6"/>
        <v>98.679867986798669</v>
      </c>
      <c r="K157" s="16"/>
      <c r="L157" s="16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</row>
    <row r="158" spans="1:41" ht="31.5">
      <c r="A158" s="36" t="s">
        <v>163</v>
      </c>
      <c r="B158" s="36"/>
      <c r="C158" s="57">
        <v>10</v>
      </c>
      <c r="D158" s="57" t="s">
        <v>44</v>
      </c>
      <c r="E158" s="129" t="s">
        <v>164</v>
      </c>
      <c r="F158" s="129"/>
      <c r="G158" s="58">
        <f t="shared" si="11"/>
        <v>90.9</v>
      </c>
      <c r="H158" s="58">
        <f t="shared" si="11"/>
        <v>89.7</v>
      </c>
      <c r="I158" s="58">
        <f t="shared" si="6"/>
        <v>98.679867986798669</v>
      </c>
      <c r="K158" s="16"/>
      <c r="L158" s="16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</row>
    <row r="159" spans="1:41" ht="31.5" hidden="1">
      <c r="A159" s="36" t="s">
        <v>83</v>
      </c>
      <c r="B159" s="17"/>
      <c r="C159" s="57">
        <v>10</v>
      </c>
      <c r="D159" s="57" t="s">
        <v>44</v>
      </c>
      <c r="E159" s="129" t="s">
        <v>164</v>
      </c>
      <c r="F159" s="129">
        <v>240</v>
      </c>
      <c r="G159" s="77">
        <f>пр.4!F151</f>
        <v>90.9</v>
      </c>
      <c r="H159" s="77">
        <f>пр.4!G151</f>
        <v>89.7</v>
      </c>
      <c r="I159" s="58">
        <f t="shared" si="6"/>
        <v>98.679867986798669</v>
      </c>
      <c r="K159" s="16"/>
      <c r="L159" s="24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</row>
    <row r="160" spans="1:41" ht="31.5" hidden="1">
      <c r="A160" s="53" t="s">
        <v>68</v>
      </c>
      <c r="B160" s="12"/>
      <c r="C160" s="54">
        <v>11</v>
      </c>
      <c r="D160" s="54" t="s">
        <v>38</v>
      </c>
      <c r="E160" s="60"/>
      <c r="F160" s="60"/>
      <c r="G160" s="55">
        <f t="shared" ref="G160:H163" si="12">G161</f>
        <v>0</v>
      </c>
      <c r="H160" s="55">
        <f t="shared" si="12"/>
        <v>0</v>
      </c>
      <c r="I160" s="58" t="e">
        <f t="shared" si="6"/>
        <v>#DIV/0!</v>
      </c>
      <c r="K160" s="16"/>
      <c r="L160" s="16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</row>
    <row r="161" spans="1:41" hidden="1">
      <c r="A161" s="36" t="s">
        <v>165</v>
      </c>
      <c r="B161" s="17"/>
      <c r="C161" s="57">
        <v>11</v>
      </c>
      <c r="D161" s="57" t="s">
        <v>37</v>
      </c>
      <c r="E161" s="129"/>
      <c r="F161" s="129"/>
      <c r="G161" s="58">
        <f t="shared" si="12"/>
        <v>0</v>
      </c>
      <c r="H161" s="58">
        <f t="shared" si="12"/>
        <v>0</v>
      </c>
      <c r="I161" s="58" t="e">
        <f t="shared" si="6"/>
        <v>#DIV/0!</v>
      </c>
      <c r="K161" s="16"/>
      <c r="L161" s="16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</row>
    <row r="162" spans="1:41" ht="47.25" hidden="1">
      <c r="A162" s="36" t="s">
        <v>166</v>
      </c>
      <c r="B162" s="17"/>
      <c r="C162" s="57">
        <v>11</v>
      </c>
      <c r="D162" s="57" t="s">
        <v>37</v>
      </c>
      <c r="E162" s="129" t="s">
        <v>167</v>
      </c>
      <c r="F162" s="129"/>
      <c r="G162" s="58">
        <f t="shared" si="12"/>
        <v>0</v>
      </c>
      <c r="H162" s="58">
        <f t="shared" si="12"/>
        <v>0</v>
      </c>
      <c r="I162" s="58" t="e">
        <f t="shared" si="6"/>
        <v>#DIV/0!</v>
      </c>
      <c r="K162" s="16"/>
      <c r="L162" s="16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</row>
    <row r="163" spans="1:41" ht="31.5" hidden="1">
      <c r="A163" s="25" t="s">
        <v>168</v>
      </c>
      <c r="B163" s="26"/>
      <c r="C163" s="57">
        <v>11</v>
      </c>
      <c r="D163" s="57" t="s">
        <v>37</v>
      </c>
      <c r="E163" s="129" t="s">
        <v>169</v>
      </c>
      <c r="F163" s="129"/>
      <c r="G163" s="58">
        <f t="shared" si="12"/>
        <v>0</v>
      </c>
      <c r="H163" s="58">
        <f t="shared" si="12"/>
        <v>0</v>
      </c>
      <c r="I163" s="58" t="e">
        <f t="shared" si="6"/>
        <v>#DIV/0!</v>
      </c>
      <c r="K163" s="16"/>
      <c r="L163" s="16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</row>
    <row r="164" spans="1:41" ht="31.5" hidden="1">
      <c r="A164" s="25" t="s">
        <v>83</v>
      </c>
      <c r="B164" s="26"/>
      <c r="C164" s="57">
        <v>11</v>
      </c>
      <c r="D164" s="57" t="s">
        <v>37</v>
      </c>
      <c r="E164" s="129" t="s">
        <v>169</v>
      </c>
      <c r="F164" s="129">
        <v>240</v>
      </c>
      <c r="G164" s="77">
        <f>пр.4!F156</f>
        <v>0</v>
      </c>
      <c r="H164" s="77"/>
      <c r="I164" s="58" t="e">
        <f t="shared" si="6"/>
        <v>#DIV/0!</v>
      </c>
      <c r="K164" s="16"/>
      <c r="L164" s="24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</row>
    <row r="165" spans="1:41" hidden="1">
      <c r="A165" s="53" t="s">
        <v>70</v>
      </c>
      <c r="B165" s="12"/>
      <c r="C165" s="54"/>
      <c r="D165" s="54"/>
      <c r="E165" s="60"/>
      <c r="F165" s="60"/>
      <c r="G165" s="55">
        <f>G12+G63+G68+G78+G101+G126+G132+G143+G160</f>
        <v>15152.8</v>
      </c>
      <c r="H165" s="55">
        <f>H12+H63+H68+H78+H101+H126+H132+H143+H160</f>
        <v>14686.2</v>
      </c>
      <c r="I165" s="58">
        <f t="shared" si="6"/>
        <v>96.920701124544649</v>
      </c>
      <c r="K165" s="16"/>
      <c r="L165" s="16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</row>
    <row r="166" spans="1:41">
      <c r="A166" s="32" t="s">
        <v>68</v>
      </c>
      <c r="B166" s="12"/>
      <c r="C166" s="13" t="s">
        <v>351</v>
      </c>
      <c r="D166" s="13" t="s">
        <v>38</v>
      </c>
      <c r="E166" s="143"/>
      <c r="F166" s="143"/>
      <c r="G166" s="149">
        <f t="shared" ref="G166:H169" si="13">G167</f>
        <v>10</v>
      </c>
      <c r="H166" s="149">
        <f t="shared" si="13"/>
        <v>9.8000000000000007</v>
      </c>
      <c r="I166" s="58">
        <f t="shared" si="6"/>
        <v>98.000000000000014</v>
      </c>
      <c r="K166" s="16"/>
      <c r="L166" s="16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</row>
    <row r="167" spans="1:41">
      <c r="A167" s="106" t="s">
        <v>165</v>
      </c>
      <c r="B167" s="12"/>
      <c r="C167" s="18" t="s">
        <v>351</v>
      </c>
      <c r="D167" s="18" t="s">
        <v>37</v>
      </c>
      <c r="E167" s="143"/>
      <c r="F167" s="143"/>
      <c r="G167" s="41">
        <f t="shared" si="13"/>
        <v>10</v>
      </c>
      <c r="H167" s="41">
        <f t="shared" si="13"/>
        <v>9.8000000000000007</v>
      </c>
      <c r="I167" s="58">
        <f t="shared" si="6"/>
        <v>98.000000000000014</v>
      </c>
      <c r="K167" s="16"/>
      <c r="L167" s="16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</row>
    <row r="168" spans="1:41" ht="45">
      <c r="A168" s="106" t="s">
        <v>166</v>
      </c>
      <c r="B168" s="12"/>
      <c r="C168" s="18" t="s">
        <v>351</v>
      </c>
      <c r="D168" s="18" t="s">
        <v>37</v>
      </c>
      <c r="E168" s="145" t="s">
        <v>167</v>
      </c>
      <c r="F168" s="143"/>
      <c r="G168" s="41">
        <f t="shared" si="13"/>
        <v>10</v>
      </c>
      <c r="H168" s="41">
        <f t="shared" si="13"/>
        <v>9.8000000000000007</v>
      </c>
      <c r="I168" s="58">
        <f t="shared" si="6"/>
        <v>98.000000000000014</v>
      </c>
      <c r="K168" s="16"/>
      <c r="L168" s="16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</row>
    <row r="169" spans="1:41" ht="30">
      <c r="A169" s="110" t="s">
        <v>168</v>
      </c>
      <c r="B169" s="12"/>
      <c r="C169" s="18" t="s">
        <v>351</v>
      </c>
      <c r="D169" s="18" t="s">
        <v>37</v>
      </c>
      <c r="E169" s="145" t="s">
        <v>169</v>
      </c>
      <c r="F169" s="143"/>
      <c r="G169" s="41">
        <f t="shared" si="13"/>
        <v>10</v>
      </c>
      <c r="H169" s="41">
        <f t="shared" si="13"/>
        <v>9.8000000000000007</v>
      </c>
      <c r="I169" s="58">
        <f t="shared" si="6"/>
        <v>98.000000000000014</v>
      </c>
      <c r="K169" s="16"/>
      <c r="L169" s="16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</row>
    <row r="170" spans="1:41" ht="30">
      <c r="A170" s="110" t="s">
        <v>83</v>
      </c>
      <c r="B170" s="12"/>
      <c r="C170" s="18" t="s">
        <v>351</v>
      </c>
      <c r="D170" s="18" t="s">
        <v>37</v>
      </c>
      <c r="E170" s="145" t="s">
        <v>169</v>
      </c>
      <c r="F170" s="143">
        <v>240</v>
      </c>
      <c r="G170" s="41">
        <f>пр.4!F161</f>
        <v>10</v>
      </c>
      <c r="H170" s="19">
        <f>пр.4!G161</f>
        <v>9.8000000000000007</v>
      </c>
      <c r="I170" s="58">
        <f t="shared" si="6"/>
        <v>98.000000000000014</v>
      </c>
      <c r="K170" s="16"/>
      <c r="L170" s="16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</row>
    <row r="171" spans="1:41">
      <c r="A171" s="53" t="s">
        <v>71</v>
      </c>
      <c r="B171" s="12"/>
      <c r="C171" s="54"/>
      <c r="D171" s="54"/>
      <c r="E171" s="60"/>
      <c r="F171" s="60"/>
      <c r="G171" s="60"/>
      <c r="H171" s="60"/>
      <c r="I171" s="55"/>
      <c r="K171" s="16"/>
      <c r="L171" s="16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</row>
    <row r="172" spans="1:41">
      <c r="A172" s="53" t="s">
        <v>72</v>
      </c>
      <c r="B172" s="12"/>
      <c r="C172" s="54"/>
      <c r="D172" s="54"/>
      <c r="E172" s="60"/>
      <c r="F172" s="60"/>
      <c r="G172" s="55">
        <f>G12+G63+G68+G78+G101+G126+G132+G143+G166</f>
        <v>15162.8</v>
      </c>
      <c r="H172" s="55">
        <f>H12+H63+H68+H78+H101+H126+H132+H143+H166</f>
        <v>14696</v>
      </c>
      <c r="I172" s="55">
        <f t="shared" si="6"/>
        <v>96.921412931648504</v>
      </c>
      <c r="K172" s="16"/>
      <c r="L172" s="16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</row>
    <row r="173" spans="1:41">
      <c r="A173" s="10"/>
      <c r="B173" s="37"/>
      <c r="G173" s="70" t="s">
        <v>31</v>
      </c>
      <c r="H173" s="70" t="s">
        <v>31</v>
      </c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</row>
    <row r="174" spans="1:41">
      <c r="G174" s="70" t="s">
        <v>31</v>
      </c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</row>
    <row r="175" spans="1:41"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</row>
    <row r="176" spans="1:41">
      <c r="H176" s="67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</row>
    <row r="177" spans="3:41">
      <c r="H177" s="67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</row>
    <row r="178" spans="3:41">
      <c r="C178" s="65"/>
      <c r="D178" s="65"/>
      <c r="E178" s="65"/>
      <c r="F178" s="65"/>
      <c r="H178" s="67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</row>
    <row r="179" spans="3:41">
      <c r="C179" s="65"/>
      <c r="D179" s="65"/>
      <c r="E179" s="65"/>
      <c r="F179" s="65"/>
      <c r="H179" s="67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</row>
    <row r="180" spans="3:41">
      <c r="C180" s="65"/>
      <c r="D180" s="65"/>
      <c r="E180" s="65"/>
      <c r="F180" s="65"/>
      <c r="H180" s="67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</row>
    <row r="181" spans="3:41">
      <c r="C181" s="65"/>
      <c r="D181" s="65"/>
      <c r="E181" s="65"/>
      <c r="F181" s="65"/>
      <c r="H181" s="67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</row>
    <row r="182" spans="3:41">
      <c r="C182" s="65"/>
      <c r="D182" s="65"/>
      <c r="E182" s="65"/>
      <c r="F182" s="65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</row>
    <row r="183" spans="3:41">
      <c r="C183" s="65"/>
      <c r="D183" s="65"/>
      <c r="E183" s="65"/>
      <c r="F183" s="65"/>
    </row>
    <row r="184" spans="3:41">
      <c r="C184" s="65"/>
      <c r="D184" s="65"/>
      <c r="E184" s="65"/>
      <c r="F184" s="65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</row>
  </sheetData>
  <mergeCells count="11">
    <mergeCell ref="A2:I2"/>
    <mergeCell ref="A1:I1"/>
    <mergeCell ref="A7:I7"/>
    <mergeCell ref="A5:I5"/>
    <mergeCell ref="G8:I8"/>
    <mergeCell ref="B8:B9"/>
    <mergeCell ref="A8:A9"/>
    <mergeCell ref="C8:C9"/>
    <mergeCell ref="D8:D9"/>
    <mergeCell ref="E8:E9"/>
    <mergeCell ref="F8:F9"/>
  </mergeCells>
  <pageMargins left="0.70866141732283472" right="0.39370078740157483" top="0.55118110236220474" bottom="0.55118110236220474" header="0.31496062992125984" footer="0.51181102362204722"/>
  <pageSetup paperSize="9" scale="63" fitToHeight="4" orientation="portrait" r:id="rId1"/>
  <rowBreaks count="3" manualBreakCount="3">
    <brk id="30" max="8" man="1"/>
    <brk id="81" max="8" man="1"/>
    <brk id="148" max="8" man="1"/>
  </rowBreaks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N176"/>
  <sheetViews>
    <sheetView zoomScale="90" zoomScaleNormal="90" workbookViewId="0">
      <selection activeCell="A2" sqref="A2:H2"/>
    </sheetView>
  </sheetViews>
  <sheetFormatPr defaultRowHeight="15"/>
  <cols>
    <col min="1" max="1" width="42" style="9" customWidth="1"/>
    <col min="2" max="2" width="7.5703125" style="5" customWidth="1"/>
    <col min="3" max="3" width="7.85546875" style="5" customWidth="1"/>
    <col min="4" max="4" width="19.140625" style="5" customWidth="1"/>
    <col min="5" max="5" width="5.85546875" style="5" customWidth="1"/>
    <col min="6" max="8" width="11.7109375" style="6" customWidth="1"/>
    <col min="9" max="9" width="11.85546875" style="7" customWidth="1"/>
    <col min="10" max="10" width="12.5703125" style="7" customWidth="1"/>
    <col min="11" max="11" width="14.85546875" style="8" customWidth="1"/>
    <col min="12" max="12" width="15" style="16" customWidth="1"/>
    <col min="13" max="40" width="9.140625" style="16"/>
    <col min="41" max="16384" width="9.140625" style="9"/>
  </cols>
  <sheetData>
    <row r="1" spans="1:40" s="1" customFormat="1" ht="15" customHeight="1">
      <c r="A1" s="227"/>
      <c r="B1" s="227"/>
      <c r="C1" s="227"/>
      <c r="D1" s="227"/>
      <c r="E1" s="227"/>
      <c r="F1" s="227"/>
      <c r="G1" s="227"/>
      <c r="H1" s="227"/>
      <c r="I1" s="3"/>
      <c r="J1" s="42"/>
    </row>
    <row r="2" spans="1:40" s="1" customFormat="1" ht="75" customHeight="1">
      <c r="A2" s="225" t="s">
        <v>376</v>
      </c>
      <c r="B2" s="226"/>
      <c r="C2" s="226"/>
      <c r="D2" s="226"/>
      <c r="E2" s="226"/>
      <c r="F2" s="226"/>
      <c r="G2" s="226"/>
      <c r="H2" s="226"/>
      <c r="I2" s="2"/>
    </row>
    <row r="3" spans="1:40" s="1" customFormat="1" ht="9.9499999999999993" customHeight="1">
      <c r="A3" s="84"/>
      <c r="B3" s="88"/>
      <c r="C3" s="88"/>
      <c r="D3" s="88"/>
      <c r="E3" s="88"/>
      <c r="F3" s="123"/>
      <c r="G3" s="88"/>
      <c r="H3" s="88"/>
      <c r="I3" s="2"/>
    </row>
    <row r="4" spans="1:40" s="1" customFormat="1" ht="9.9499999999999993" customHeight="1">
      <c r="A4" s="84"/>
      <c r="B4" s="88"/>
      <c r="C4" s="88"/>
      <c r="D4" s="88"/>
      <c r="E4" s="88"/>
      <c r="F4" s="123"/>
      <c r="G4" s="88"/>
      <c r="H4" s="88"/>
      <c r="I4" s="2"/>
    </row>
    <row r="5" spans="1:40" s="1" customFormat="1" ht="75" customHeight="1">
      <c r="A5" s="229" t="s">
        <v>352</v>
      </c>
      <c r="B5" s="229"/>
      <c r="C5" s="229"/>
      <c r="D5" s="229"/>
      <c r="E5" s="229"/>
      <c r="F5" s="229"/>
      <c r="G5" s="230"/>
      <c r="H5" s="230"/>
      <c r="I5" s="2"/>
    </row>
    <row r="6" spans="1:40" ht="15" customHeight="1">
      <c r="A6" s="4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</row>
    <row r="7" spans="1:40" ht="15" customHeight="1">
      <c r="F7" s="6" t="s">
        <v>31</v>
      </c>
      <c r="G7" s="10" t="s">
        <v>73</v>
      </c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</row>
    <row r="8" spans="1:40" ht="15" customHeight="1">
      <c r="A8" s="202" t="s">
        <v>32</v>
      </c>
      <c r="B8" s="202" t="s">
        <v>34</v>
      </c>
      <c r="C8" s="202" t="s">
        <v>74</v>
      </c>
      <c r="D8" s="202" t="s">
        <v>75</v>
      </c>
      <c r="E8" s="202" t="s">
        <v>76</v>
      </c>
      <c r="F8" s="202" t="s">
        <v>3</v>
      </c>
      <c r="G8" s="231"/>
      <c r="H8" s="231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</row>
    <row r="9" spans="1:40" ht="30">
      <c r="A9" s="202"/>
      <c r="B9" s="202"/>
      <c r="C9" s="202"/>
      <c r="D9" s="202"/>
      <c r="E9" s="202"/>
      <c r="F9" s="175" t="s">
        <v>258</v>
      </c>
      <c r="G9" s="175" t="s">
        <v>259</v>
      </c>
      <c r="H9" s="175" t="s">
        <v>263</v>
      </c>
      <c r="K9" s="11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</row>
    <row r="10" spans="1:40">
      <c r="A10" s="175">
        <v>1</v>
      </c>
      <c r="B10" s="175">
        <v>2</v>
      </c>
      <c r="C10" s="175">
        <v>3</v>
      </c>
      <c r="D10" s="175">
        <v>4</v>
      </c>
      <c r="E10" s="175">
        <v>5</v>
      </c>
      <c r="F10" s="175">
        <v>6</v>
      </c>
      <c r="G10" s="175">
        <v>7</v>
      </c>
      <c r="H10" s="175">
        <v>8</v>
      </c>
      <c r="I10" s="7" t="s">
        <v>301</v>
      </c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</row>
    <row r="11" spans="1:40" ht="28.5">
      <c r="A11" s="12" t="s">
        <v>36</v>
      </c>
      <c r="B11" s="13" t="s">
        <v>37</v>
      </c>
      <c r="C11" s="13" t="s">
        <v>38</v>
      </c>
      <c r="D11" s="14"/>
      <c r="E11" s="14"/>
      <c r="F11" s="15">
        <f>F12+F19+F37+F49+F45+F53+F58</f>
        <v>5313.4</v>
      </c>
      <c r="G11" s="15">
        <f>G12+G19+G37+G49+G58</f>
        <v>5281.8</v>
      </c>
      <c r="H11" s="15">
        <f>SUM(G11/F11)*100</f>
        <v>99.405277223623301</v>
      </c>
      <c r="J11" s="16"/>
      <c r="K11" s="16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</row>
    <row r="12" spans="1:40" s="22" customFormat="1" ht="45">
      <c r="A12" s="17" t="s">
        <v>39</v>
      </c>
      <c r="B12" s="18" t="s">
        <v>37</v>
      </c>
      <c r="C12" s="18" t="s">
        <v>40</v>
      </c>
      <c r="D12" s="175"/>
      <c r="E12" s="175"/>
      <c r="F12" s="19">
        <f>F14</f>
        <v>1077</v>
      </c>
      <c r="G12" s="19">
        <f>G14</f>
        <v>1077</v>
      </c>
      <c r="H12" s="19">
        <f t="shared" ref="H12:H94" si="0">SUM(G12/F12)*100</f>
        <v>100</v>
      </c>
      <c r="I12" s="20"/>
      <c r="J12" s="21"/>
      <c r="K12" s="21"/>
    </row>
    <row r="13" spans="1:40" ht="60">
      <c r="A13" s="17" t="s">
        <v>333</v>
      </c>
      <c r="B13" s="18" t="s">
        <v>37</v>
      </c>
      <c r="C13" s="18" t="s">
        <v>40</v>
      </c>
      <c r="D13" s="175" t="s">
        <v>77</v>
      </c>
      <c r="E13" s="14"/>
      <c r="F13" s="19">
        <f>SUM(F14)</f>
        <v>1077</v>
      </c>
      <c r="G13" s="19">
        <f>SUM(G14)</f>
        <v>1077</v>
      </c>
      <c r="H13" s="19">
        <f t="shared" si="0"/>
        <v>100</v>
      </c>
      <c r="I13" s="23"/>
      <c r="J13" s="16"/>
      <c r="K13" s="16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</row>
    <row r="14" spans="1:40" ht="60">
      <c r="A14" s="17" t="s">
        <v>78</v>
      </c>
      <c r="B14" s="18" t="s">
        <v>37</v>
      </c>
      <c r="C14" s="18" t="s">
        <v>40</v>
      </c>
      <c r="D14" s="175" t="s">
        <v>79</v>
      </c>
      <c r="E14" s="175"/>
      <c r="F14" s="19">
        <f>F15+F17</f>
        <v>1077</v>
      </c>
      <c r="G14" s="19">
        <f>G15+G17</f>
        <v>1077</v>
      </c>
      <c r="H14" s="19">
        <f t="shared" si="0"/>
        <v>100</v>
      </c>
      <c r="J14" s="16"/>
      <c r="K14" s="16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</row>
    <row r="15" spans="1:40" ht="30">
      <c r="A15" s="17" t="s">
        <v>80</v>
      </c>
      <c r="B15" s="18" t="s">
        <v>37</v>
      </c>
      <c r="C15" s="18" t="s">
        <v>40</v>
      </c>
      <c r="D15" s="175" t="s">
        <v>81</v>
      </c>
      <c r="E15" s="175"/>
      <c r="F15" s="19">
        <f>F16</f>
        <v>1077</v>
      </c>
      <c r="G15" s="19">
        <f>G16</f>
        <v>1077</v>
      </c>
      <c r="H15" s="19">
        <f t="shared" si="0"/>
        <v>100</v>
      </c>
      <c r="J15" s="16"/>
      <c r="K15" s="16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</row>
    <row r="16" spans="1:40" ht="30">
      <c r="A16" s="17" t="s">
        <v>82</v>
      </c>
      <c r="B16" s="18" t="s">
        <v>37</v>
      </c>
      <c r="C16" s="18" t="s">
        <v>40</v>
      </c>
      <c r="D16" s="175" t="s">
        <v>81</v>
      </c>
      <c r="E16" s="175">
        <v>120</v>
      </c>
      <c r="F16" s="19">
        <v>1077</v>
      </c>
      <c r="G16" s="19">
        <v>1077</v>
      </c>
      <c r="H16" s="19">
        <f t="shared" si="0"/>
        <v>100</v>
      </c>
      <c r="J16" s="16"/>
      <c r="K16" s="24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</row>
    <row r="17" spans="1:40" ht="62.25" hidden="1" customHeight="1" thickBot="1">
      <c r="A17" s="249" t="s">
        <v>85</v>
      </c>
      <c r="B17" s="18" t="s">
        <v>37</v>
      </c>
      <c r="C17" s="18" t="s">
        <v>40</v>
      </c>
      <c r="D17" s="250" t="s">
        <v>86</v>
      </c>
      <c r="E17" s="175"/>
      <c r="F17" s="19">
        <f>+F18</f>
        <v>0</v>
      </c>
      <c r="G17" s="19">
        <f>+G18</f>
        <v>0</v>
      </c>
      <c r="H17" s="19" t="e">
        <f t="shared" si="0"/>
        <v>#DIV/0!</v>
      </c>
      <c r="J17" s="16"/>
      <c r="K17" s="24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</row>
    <row r="18" spans="1:40" ht="30" hidden="1">
      <c r="A18" s="251" t="s">
        <v>82</v>
      </c>
      <c r="B18" s="18" t="s">
        <v>37</v>
      </c>
      <c r="C18" s="18" t="s">
        <v>40</v>
      </c>
      <c r="D18" s="252" t="s">
        <v>86</v>
      </c>
      <c r="E18" s="175">
        <v>120</v>
      </c>
      <c r="F18" s="19"/>
      <c r="G18" s="19"/>
      <c r="H18" s="19" t="e">
        <f>SUM(G18/F18)*100</f>
        <v>#DIV/0!</v>
      </c>
      <c r="J18" s="16"/>
      <c r="K18" s="24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</row>
    <row r="19" spans="1:40" s="22" customFormat="1" ht="78.75">
      <c r="A19" s="25" t="s">
        <v>332</v>
      </c>
      <c r="B19" s="18" t="s">
        <v>37</v>
      </c>
      <c r="C19" s="18" t="s">
        <v>42</v>
      </c>
      <c r="D19" s="175"/>
      <c r="E19" s="175"/>
      <c r="F19" s="19">
        <f>F20</f>
        <v>3920.4</v>
      </c>
      <c r="G19" s="19">
        <f>G20</f>
        <v>3899.1</v>
      </c>
      <c r="H19" s="19">
        <f t="shared" si="0"/>
        <v>99.456688093051724</v>
      </c>
      <c r="I19" s="20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</row>
    <row r="20" spans="1:40" ht="60">
      <c r="A20" s="253" t="s">
        <v>333</v>
      </c>
      <c r="B20" s="18" t="s">
        <v>37</v>
      </c>
      <c r="C20" s="18" t="s">
        <v>42</v>
      </c>
      <c r="D20" s="175" t="s">
        <v>77</v>
      </c>
      <c r="E20" s="175"/>
      <c r="F20" s="19">
        <f>SUM(F21)</f>
        <v>3920.4</v>
      </c>
      <c r="G20" s="19">
        <f>SUM(G21)</f>
        <v>3899.1</v>
      </c>
      <c r="H20" s="19">
        <f t="shared" si="0"/>
        <v>99.456688093051724</v>
      </c>
      <c r="J20" s="16"/>
      <c r="K20" s="16"/>
    </row>
    <row r="21" spans="1:40" ht="66.75" customHeight="1">
      <c r="A21" s="17" t="s">
        <v>78</v>
      </c>
      <c r="B21" s="18" t="s">
        <v>37</v>
      </c>
      <c r="C21" s="18" t="s">
        <v>42</v>
      </c>
      <c r="D21" s="175" t="s">
        <v>79</v>
      </c>
      <c r="E21" s="175"/>
      <c r="F21" s="19">
        <f>SUM(F22+F26+F28+F30)</f>
        <v>3920.4</v>
      </c>
      <c r="G21" s="19">
        <f>SUM(G22+G26+G28+G30)</f>
        <v>3899.1</v>
      </c>
      <c r="H21" s="19">
        <f t="shared" si="0"/>
        <v>99.456688093051724</v>
      </c>
      <c r="J21" s="16"/>
      <c r="K21" s="16"/>
    </row>
    <row r="22" spans="1:40" ht="30">
      <c r="A22" s="17" t="s">
        <v>80</v>
      </c>
      <c r="B22" s="18" t="s">
        <v>37</v>
      </c>
      <c r="C22" s="18" t="s">
        <v>42</v>
      </c>
      <c r="D22" s="175" t="s">
        <v>81</v>
      </c>
      <c r="E22" s="175" t="s">
        <v>31</v>
      </c>
      <c r="F22" s="19">
        <f>SUM(F25+F24+F23)</f>
        <v>2802.8</v>
      </c>
      <c r="G22" s="19">
        <f>SUM(G25+G24+G23)</f>
        <v>2784.5</v>
      </c>
      <c r="H22" s="19">
        <f t="shared" si="0"/>
        <v>99.347081489938631</v>
      </c>
      <c r="I22" s="9"/>
      <c r="J22" s="16"/>
      <c r="K22" s="24"/>
    </row>
    <row r="23" spans="1:40" ht="30">
      <c r="A23" s="17" t="s">
        <v>82</v>
      </c>
      <c r="B23" s="18" t="s">
        <v>37</v>
      </c>
      <c r="C23" s="18" t="s">
        <v>42</v>
      </c>
      <c r="D23" s="175" t="s">
        <v>81</v>
      </c>
      <c r="E23" s="175">
        <v>120</v>
      </c>
      <c r="F23" s="19">
        <v>1680.4</v>
      </c>
      <c r="G23" s="19">
        <v>1680.4</v>
      </c>
      <c r="H23" s="19">
        <f t="shared" si="0"/>
        <v>100</v>
      </c>
      <c r="I23" s="82"/>
      <c r="J23" s="16"/>
      <c r="K23" s="24"/>
    </row>
    <row r="24" spans="1:40" ht="30">
      <c r="A24" s="26" t="s">
        <v>83</v>
      </c>
      <c r="B24" s="18" t="s">
        <v>37</v>
      </c>
      <c r="C24" s="18" t="s">
        <v>42</v>
      </c>
      <c r="D24" s="175" t="s">
        <v>81</v>
      </c>
      <c r="E24" s="175">
        <v>240</v>
      </c>
      <c r="F24" s="19">
        <v>1109.3</v>
      </c>
      <c r="G24" s="19">
        <v>1091</v>
      </c>
      <c r="H24" s="19">
        <f t="shared" si="0"/>
        <v>98.350311006941311</v>
      </c>
      <c r="J24" s="27"/>
      <c r="K24" s="27"/>
    </row>
    <row r="25" spans="1:40">
      <c r="A25" s="17" t="s">
        <v>84</v>
      </c>
      <c r="B25" s="18" t="s">
        <v>37</v>
      </c>
      <c r="C25" s="18" t="s">
        <v>42</v>
      </c>
      <c r="D25" s="175" t="s">
        <v>81</v>
      </c>
      <c r="E25" s="175">
        <v>850</v>
      </c>
      <c r="F25" s="19">
        <v>13.1</v>
      </c>
      <c r="G25" s="19">
        <v>13.1</v>
      </c>
      <c r="H25" s="19">
        <f t="shared" si="0"/>
        <v>100</v>
      </c>
      <c r="J25" s="16"/>
      <c r="K25" s="24"/>
    </row>
    <row r="26" spans="1:40" ht="63" customHeight="1">
      <c r="A26" s="17" t="s">
        <v>85</v>
      </c>
      <c r="B26" s="18" t="s">
        <v>37</v>
      </c>
      <c r="C26" s="18" t="s">
        <v>42</v>
      </c>
      <c r="D26" s="175" t="s">
        <v>86</v>
      </c>
      <c r="E26" s="175"/>
      <c r="F26" s="19">
        <f>F27</f>
        <v>736.1</v>
      </c>
      <c r="G26" s="19">
        <f>G27</f>
        <v>733.1</v>
      </c>
      <c r="H26" s="19">
        <f t="shared" si="0"/>
        <v>99.592446678440425</v>
      </c>
      <c r="J26" s="16"/>
      <c r="K26" s="24"/>
    </row>
    <row r="27" spans="1:40" ht="38.25" customHeight="1">
      <c r="A27" s="17" t="s">
        <v>82</v>
      </c>
      <c r="B27" s="18" t="s">
        <v>37</v>
      </c>
      <c r="C27" s="18" t="s">
        <v>42</v>
      </c>
      <c r="D27" s="175" t="s">
        <v>86</v>
      </c>
      <c r="E27" s="175">
        <v>120</v>
      </c>
      <c r="F27" s="19">
        <v>736.1</v>
      </c>
      <c r="G27" s="19">
        <v>733.1</v>
      </c>
      <c r="H27" s="19">
        <f t="shared" si="0"/>
        <v>99.592446678440425</v>
      </c>
      <c r="I27" s="7" t="s">
        <v>31</v>
      </c>
      <c r="J27" s="16"/>
      <c r="K27" s="24"/>
    </row>
    <row r="28" spans="1:40" ht="137.25" customHeight="1">
      <c r="A28" s="28" t="s">
        <v>87</v>
      </c>
      <c r="B28" s="18" t="s">
        <v>37</v>
      </c>
      <c r="C28" s="18" t="s">
        <v>42</v>
      </c>
      <c r="D28" s="175" t="s">
        <v>88</v>
      </c>
      <c r="E28" s="175"/>
      <c r="F28" s="19">
        <f>F29</f>
        <v>2</v>
      </c>
      <c r="G28" s="19">
        <f>G29</f>
        <v>2</v>
      </c>
      <c r="H28" s="19">
        <f t="shared" si="0"/>
        <v>100</v>
      </c>
      <c r="J28" s="16"/>
      <c r="K28" s="16"/>
    </row>
    <row r="29" spans="1:40" ht="30">
      <c r="A29" s="26" t="s">
        <v>89</v>
      </c>
      <c r="B29" s="18" t="s">
        <v>37</v>
      </c>
      <c r="C29" s="18" t="s">
        <v>42</v>
      </c>
      <c r="D29" s="175" t="s">
        <v>88</v>
      </c>
      <c r="E29" s="175">
        <v>240</v>
      </c>
      <c r="F29" s="19">
        <v>2</v>
      </c>
      <c r="G29" s="19">
        <v>2</v>
      </c>
      <c r="H29" s="19">
        <f t="shared" si="0"/>
        <v>100</v>
      </c>
      <c r="J29" s="16"/>
      <c r="K29" s="24"/>
      <c r="L29" s="27"/>
    </row>
    <row r="30" spans="1:40">
      <c r="A30" s="26" t="s">
        <v>90</v>
      </c>
      <c r="B30" s="18" t="s">
        <v>37</v>
      </c>
      <c r="C30" s="18" t="s">
        <v>42</v>
      </c>
      <c r="D30" s="175" t="s">
        <v>91</v>
      </c>
      <c r="E30" s="175"/>
      <c r="F30" s="19">
        <f>F31+F35+F33</f>
        <v>379.5</v>
      </c>
      <c r="G30" s="19">
        <f>G31+G35+G33</f>
        <v>379.5</v>
      </c>
      <c r="H30" s="19">
        <f t="shared" si="0"/>
        <v>100</v>
      </c>
      <c r="J30" s="16"/>
      <c r="K30" s="16"/>
    </row>
    <row r="31" spans="1:40" ht="45" hidden="1">
      <c r="A31" s="26" t="s">
        <v>92</v>
      </c>
      <c r="B31" s="18" t="s">
        <v>37</v>
      </c>
      <c r="C31" s="18" t="s">
        <v>42</v>
      </c>
      <c r="D31" s="175" t="s">
        <v>93</v>
      </c>
      <c r="E31" s="175"/>
      <c r="F31" s="19">
        <f>F32</f>
        <v>0</v>
      </c>
      <c r="G31" s="19">
        <f>G32</f>
        <v>0</v>
      </c>
      <c r="H31" s="19" t="e">
        <f t="shared" si="0"/>
        <v>#DIV/0!</v>
      </c>
      <c r="J31" s="16"/>
      <c r="K31" s="16"/>
    </row>
    <row r="32" spans="1:40" hidden="1">
      <c r="A32" s="26" t="s">
        <v>28</v>
      </c>
      <c r="B32" s="18" t="s">
        <v>37</v>
      </c>
      <c r="C32" s="18" t="s">
        <v>42</v>
      </c>
      <c r="D32" s="175" t="s">
        <v>93</v>
      </c>
      <c r="E32" s="175">
        <v>540</v>
      </c>
      <c r="F32" s="19">
        <v>0</v>
      </c>
      <c r="G32" s="19">
        <v>0</v>
      </c>
      <c r="H32" s="19" t="e">
        <f t="shared" si="0"/>
        <v>#DIV/0!</v>
      </c>
      <c r="J32" s="16"/>
      <c r="K32" s="24"/>
    </row>
    <row r="33" spans="1:40" ht="120">
      <c r="A33" s="26" t="s">
        <v>172</v>
      </c>
      <c r="B33" s="18" t="s">
        <v>37</v>
      </c>
      <c r="C33" s="18" t="s">
        <v>42</v>
      </c>
      <c r="D33" s="175" t="s">
        <v>309</v>
      </c>
      <c r="E33" s="175"/>
      <c r="F33" s="19">
        <f>SUM(F34)</f>
        <v>310.89999999999998</v>
      </c>
      <c r="G33" s="19">
        <f>SUM(G34)</f>
        <v>310.89999999999998</v>
      </c>
      <c r="H33" s="19">
        <f t="shared" si="0"/>
        <v>100</v>
      </c>
      <c r="I33" s="40" t="s">
        <v>31</v>
      </c>
      <c r="J33" s="16"/>
      <c r="K33" s="24"/>
    </row>
    <row r="34" spans="1:40">
      <c r="A34" s="26" t="s">
        <v>28</v>
      </c>
      <c r="B34" s="18" t="s">
        <v>37</v>
      </c>
      <c r="C34" s="18" t="s">
        <v>42</v>
      </c>
      <c r="D34" s="175" t="s">
        <v>309</v>
      </c>
      <c r="E34" s="175">
        <v>540</v>
      </c>
      <c r="F34" s="19">
        <v>310.89999999999998</v>
      </c>
      <c r="G34" s="19">
        <v>310.89999999999998</v>
      </c>
      <c r="H34" s="19">
        <f t="shared" si="0"/>
        <v>100</v>
      </c>
      <c r="J34" s="16"/>
      <c r="K34" s="24"/>
    </row>
    <row r="35" spans="1:40" ht="75">
      <c r="A35" s="39" t="s">
        <v>95</v>
      </c>
      <c r="B35" s="18" t="s">
        <v>37</v>
      </c>
      <c r="C35" s="18" t="s">
        <v>42</v>
      </c>
      <c r="D35" s="175" t="s">
        <v>96</v>
      </c>
      <c r="E35" s="175"/>
      <c r="F35" s="19">
        <f>F36</f>
        <v>68.599999999999994</v>
      </c>
      <c r="G35" s="19">
        <f>G36</f>
        <v>68.599999999999994</v>
      </c>
      <c r="H35" s="19">
        <f t="shared" si="0"/>
        <v>100</v>
      </c>
      <c r="J35" s="16"/>
      <c r="K35" s="16"/>
    </row>
    <row r="36" spans="1:40">
      <c r="A36" s="26" t="s">
        <v>28</v>
      </c>
      <c r="B36" s="18" t="s">
        <v>37</v>
      </c>
      <c r="C36" s="18" t="s">
        <v>42</v>
      </c>
      <c r="D36" s="175" t="s">
        <v>96</v>
      </c>
      <c r="E36" s="175">
        <v>540</v>
      </c>
      <c r="F36" s="19">
        <v>68.599999999999994</v>
      </c>
      <c r="G36" s="19">
        <v>68.599999999999994</v>
      </c>
      <c r="H36" s="19">
        <f t="shared" si="0"/>
        <v>100</v>
      </c>
      <c r="J36" s="16"/>
      <c r="K36" s="16"/>
    </row>
    <row r="37" spans="1:40" s="22" customFormat="1" ht="69" customHeight="1">
      <c r="A37" s="25" t="s">
        <v>97</v>
      </c>
      <c r="B37" s="18" t="s">
        <v>37</v>
      </c>
      <c r="C37" s="18" t="s">
        <v>44</v>
      </c>
      <c r="D37" s="175"/>
      <c r="E37" s="175"/>
      <c r="F37" s="19">
        <f>F38</f>
        <v>225.5</v>
      </c>
      <c r="G37" s="19">
        <f>G38</f>
        <v>225.5</v>
      </c>
      <c r="H37" s="19">
        <f t="shared" si="0"/>
        <v>100</v>
      </c>
      <c r="I37" s="20"/>
      <c r="J37" s="21"/>
      <c r="K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</row>
    <row r="38" spans="1:40" ht="60">
      <c r="A38" s="26" t="s">
        <v>333</v>
      </c>
      <c r="B38" s="18" t="s">
        <v>37</v>
      </c>
      <c r="C38" s="18" t="s">
        <v>44</v>
      </c>
      <c r="D38" s="175" t="s">
        <v>77</v>
      </c>
      <c r="E38" s="175"/>
      <c r="F38" s="19">
        <f>F39</f>
        <v>225.5</v>
      </c>
      <c r="G38" s="19">
        <f>G39</f>
        <v>225.5</v>
      </c>
      <c r="H38" s="19">
        <f t="shared" si="0"/>
        <v>100</v>
      </c>
      <c r="J38" s="16"/>
      <c r="K38" s="16"/>
    </row>
    <row r="39" spans="1:40" ht="60">
      <c r="A39" s="26" t="s">
        <v>78</v>
      </c>
      <c r="B39" s="18" t="s">
        <v>37</v>
      </c>
      <c r="C39" s="18" t="s">
        <v>44</v>
      </c>
      <c r="D39" s="175" t="s">
        <v>79</v>
      </c>
      <c r="E39" s="175"/>
      <c r="F39" s="19">
        <f>SUM(F40)</f>
        <v>225.5</v>
      </c>
      <c r="G39" s="19">
        <f>SUM(G40)</f>
        <v>225.5</v>
      </c>
      <c r="H39" s="19">
        <f t="shared" si="0"/>
        <v>100</v>
      </c>
      <c r="J39" s="16"/>
      <c r="K39" s="16"/>
    </row>
    <row r="40" spans="1:40">
      <c r="A40" s="26" t="s">
        <v>90</v>
      </c>
      <c r="B40" s="18" t="s">
        <v>37</v>
      </c>
      <c r="C40" s="18" t="s">
        <v>44</v>
      </c>
      <c r="D40" s="175" t="s">
        <v>91</v>
      </c>
      <c r="E40" s="175"/>
      <c r="F40" s="19">
        <f>F41+F43</f>
        <v>225.5</v>
      </c>
      <c r="G40" s="19">
        <f>G41+G43</f>
        <v>225.5</v>
      </c>
      <c r="H40" s="19">
        <f t="shared" si="0"/>
        <v>100</v>
      </c>
      <c r="J40" s="16"/>
      <c r="K40" s="16"/>
    </row>
    <row r="41" spans="1:40" ht="45">
      <c r="A41" s="26" t="s">
        <v>98</v>
      </c>
      <c r="B41" s="18" t="s">
        <v>37</v>
      </c>
      <c r="C41" s="18" t="s">
        <v>44</v>
      </c>
      <c r="D41" s="175" t="s">
        <v>99</v>
      </c>
      <c r="E41" s="175"/>
      <c r="F41" s="19">
        <f>F42</f>
        <v>88</v>
      </c>
      <c r="G41" s="19">
        <f>G42</f>
        <v>88</v>
      </c>
      <c r="H41" s="19">
        <f t="shared" si="0"/>
        <v>100</v>
      </c>
      <c r="J41" s="16"/>
      <c r="K41" s="16"/>
    </row>
    <row r="42" spans="1:40">
      <c r="A42" s="17" t="s">
        <v>28</v>
      </c>
      <c r="B42" s="18" t="s">
        <v>37</v>
      </c>
      <c r="C42" s="18" t="s">
        <v>44</v>
      </c>
      <c r="D42" s="175" t="s">
        <v>100</v>
      </c>
      <c r="E42" s="175">
        <v>540</v>
      </c>
      <c r="F42" s="19">
        <v>88</v>
      </c>
      <c r="G42" s="19">
        <v>88</v>
      </c>
      <c r="H42" s="19">
        <f t="shared" si="0"/>
        <v>100</v>
      </c>
      <c r="J42" s="16"/>
      <c r="K42" s="16"/>
    </row>
    <row r="43" spans="1:40" ht="120">
      <c r="A43" s="17" t="s">
        <v>172</v>
      </c>
      <c r="B43" s="18" t="s">
        <v>37</v>
      </c>
      <c r="C43" s="18" t="s">
        <v>44</v>
      </c>
      <c r="D43" s="175" t="s">
        <v>309</v>
      </c>
      <c r="E43" s="175"/>
      <c r="F43" s="19">
        <f>F44</f>
        <v>137.5</v>
      </c>
      <c r="G43" s="19">
        <f>G44</f>
        <v>137.5</v>
      </c>
      <c r="H43" s="19">
        <f t="shared" si="0"/>
        <v>100</v>
      </c>
      <c r="J43" s="16"/>
      <c r="K43" s="16"/>
    </row>
    <row r="44" spans="1:40">
      <c r="A44" s="26" t="s">
        <v>28</v>
      </c>
      <c r="B44" s="18" t="s">
        <v>37</v>
      </c>
      <c r="C44" s="18" t="s">
        <v>44</v>
      </c>
      <c r="D44" s="175" t="s">
        <v>309</v>
      </c>
      <c r="E44" s="175">
        <v>540</v>
      </c>
      <c r="F44" s="19">
        <v>137.5</v>
      </c>
      <c r="G44" s="19">
        <v>137.5</v>
      </c>
      <c r="H44" s="19">
        <f t="shared" si="0"/>
        <v>100</v>
      </c>
      <c r="J44" s="16"/>
      <c r="K44" s="16"/>
    </row>
    <row r="45" spans="1:40" ht="30" hidden="1">
      <c r="A45" s="26" t="s">
        <v>279</v>
      </c>
      <c r="B45" s="18" t="s">
        <v>37</v>
      </c>
      <c r="C45" s="18" t="s">
        <v>59</v>
      </c>
      <c r="D45" s="175"/>
      <c r="E45" s="175"/>
      <c r="F45" s="19">
        <f t="shared" ref="F45:G47" si="1">F46</f>
        <v>0</v>
      </c>
      <c r="G45" s="19">
        <f t="shared" si="1"/>
        <v>0</v>
      </c>
      <c r="H45" s="19" t="e">
        <f t="shared" si="0"/>
        <v>#DIV/0!</v>
      </c>
      <c r="J45" s="16"/>
      <c r="K45" s="16"/>
    </row>
    <row r="46" spans="1:40" ht="30" hidden="1">
      <c r="A46" s="26" t="s">
        <v>279</v>
      </c>
      <c r="B46" s="18" t="s">
        <v>37</v>
      </c>
      <c r="C46" s="18" t="s">
        <v>59</v>
      </c>
      <c r="D46" s="175" t="s">
        <v>280</v>
      </c>
      <c r="E46" s="175"/>
      <c r="F46" s="19">
        <f t="shared" si="1"/>
        <v>0</v>
      </c>
      <c r="G46" s="19">
        <f t="shared" si="1"/>
        <v>0</v>
      </c>
      <c r="H46" s="19" t="e">
        <f t="shared" si="0"/>
        <v>#DIV/0!</v>
      </c>
      <c r="J46" s="16"/>
      <c r="K46" s="16"/>
    </row>
    <row r="47" spans="1:40" ht="30" hidden="1">
      <c r="A47" s="26" t="s">
        <v>310</v>
      </c>
      <c r="B47" s="18" t="s">
        <v>37</v>
      </c>
      <c r="C47" s="18" t="s">
        <v>59</v>
      </c>
      <c r="D47" s="175" t="s">
        <v>311</v>
      </c>
      <c r="E47" s="175"/>
      <c r="F47" s="19">
        <f t="shared" si="1"/>
        <v>0</v>
      </c>
      <c r="G47" s="19">
        <f t="shared" si="1"/>
        <v>0</v>
      </c>
      <c r="H47" s="19" t="e">
        <f t="shared" si="0"/>
        <v>#DIV/0!</v>
      </c>
      <c r="J47" s="16"/>
      <c r="K47" s="16"/>
    </row>
    <row r="48" spans="1:40" hidden="1">
      <c r="A48" s="26" t="s">
        <v>285</v>
      </c>
      <c r="B48" s="18" t="s">
        <v>37</v>
      </c>
      <c r="C48" s="18" t="s">
        <v>59</v>
      </c>
      <c r="D48" s="175" t="s">
        <v>311</v>
      </c>
      <c r="E48" s="175">
        <v>880</v>
      </c>
      <c r="F48" s="19"/>
      <c r="G48" s="19"/>
      <c r="H48" s="19" t="e">
        <f t="shared" si="0"/>
        <v>#DIV/0!</v>
      </c>
      <c r="J48" s="16"/>
      <c r="K48" s="16"/>
    </row>
    <row r="49" spans="1:40" s="31" customFormat="1">
      <c r="A49" s="17" t="s">
        <v>45</v>
      </c>
      <c r="B49" s="18" t="s">
        <v>37</v>
      </c>
      <c r="C49" s="18">
        <v>11</v>
      </c>
      <c r="D49" s="175"/>
      <c r="E49" s="175"/>
      <c r="F49" s="19">
        <f t="shared" ref="F49:G51" si="2">F50</f>
        <v>10</v>
      </c>
      <c r="G49" s="19">
        <f t="shared" si="2"/>
        <v>0</v>
      </c>
      <c r="H49" s="19">
        <f t="shared" si="0"/>
        <v>0</v>
      </c>
      <c r="I49" s="23"/>
      <c r="J49" s="30"/>
      <c r="K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</row>
    <row r="50" spans="1:40">
      <c r="A50" s="17" t="s">
        <v>45</v>
      </c>
      <c r="B50" s="18" t="s">
        <v>37</v>
      </c>
      <c r="C50" s="18">
        <v>11</v>
      </c>
      <c r="D50" s="175" t="s">
        <v>101</v>
      </c>
      <c r="E50" s="175"/>
      <c r="F50" s="19">
        <f t="shared" si="2"/>
        <v>10</v>
      </c>
      <c r="G50" s="19">
        <f t="shared" si="2"/>
        <v>0</v>
      </c>
      <c r="H50" s="19">
        <f t="shared" si="0"/>
        <v>0</v>
      </c>
      <c r="J50" s="16"/>
      <c r="K50" s="16"/>
    </row>
    <row r="51" spans="1:40">
      <c r="A51" s="17" t="s">
        <v>102</v>
      </c>
      <c r="B51" s="18" t="s">
        <v>37</v>
      </c>
      <c r="C51" s="18">
        <v>11</v>
      </c>
      <c r="D51" s="175" t="s">
        <v>103</v>
      </c>
      <c r="E51" s="175"/>
      <c r="F51" s="19">
        <f t="shared" si="2"/>
        <v>10</v>
      </c>
      <c r="G51" s="19">
        <f t="shared" si="2"/>
        <v>0</v>
      </c>
      <c r="H51" s="19">
        <f t="shared" si="0"/>
        <v>0</v>
      </c>
      <c r="J51" s="16"/>
      <c r="K51" s="16"/>
    </row>
    <row r="52" spans="1:40">
      <c r="A52" s="26" t="s">
        <v>104</v>
      </c>
      <c r="B52" s="18" t="s">
        <v>37</v>
      </c>
      <c r="C52" s="18">
        <v>11</v>
      </c>
      <c r="D52" s="175" t="s">
        <v>103</v>
      </c>
      <c r="E52" s="175">
        <v>870</v>
      </c>
      <c r="F52" s="19">
        <v>10</v>
      </c>
      <c r="G52" s="19">
        <v>0</v>
      </c>
      <c r="H52" s="19">
        <f t="shared" si="0"/>
        <v>0</v>
      </c>
      <c r="J52" s="16"/>
      <c r="K52" s="24"/>
    </row>
    <row r="53" spans="1:40" hidden="1">
      <c r="A53" s="26" t="s">
        <v>312</v>
      </c>
      <c r="B53" s="18" t="s">
        <v>37</v>
      </c>
      <c r="C53" s="18" t="s">
        <v>315</v>
      </c>
      <c r="D53" s="175"/>
      <c r="E53" s="175"/>
      <c r="F53" s="19">
        <f>F54</f>
        <v>0</v>
      </c>
      <c r="G53" s="19">
        <f>G54</f>
        <v>0</v>
      </c>
      <c r="H53" s="19" t="e">
        <f t="shared" si="0"/>
        <v>#DIV/0!</v>
      </c>
      <c r="J53" s="16"/>
      <c r="K53" s="24"/>
    </row>
    <row r="54" spans="1:40" ht="45" hidden="1">
      <c r="A54" s="26" t="s">
        <v>313</v>
      </c>
      <c r="B54" s="18" t="s">
        <v>37</v>
      </c>
      <c r="C54" s="18" t="s">
        <v>315</v>
      </c>
      <c r="D54" s="175" t="s">
        <v>316</v>
      </c>
      <c r="E54" s="175"/>
      <c r="F54" s="19">
        <f>F55</f>
        <v>0</v>
      </c>
      <c r="G54" s="19">
        <f>G55</f>
        <v>0</v>
      </c>
      <c r="H54" s="19" t="e">
        <f t="shared" si="0"/>
        <v>#DIV/0!</v>
      </c>
      <c r="J54" s="16"/>
      <c r="K54" s="24"/>
    </row>
    <row r="55" spans="1:40" ht="30" hidden="1">
      <c r="A55" s="26" t="s">
        <v>314</v>
      </c>
      <c r="B55" s="18" t="s">
        <v>37</v>
      </c>
      <c r="C55" s="18" t="s">
        <v>315</v>
      </c>
      <c r="D55" s="175" t="s">
        <v>317</v>
      </c>
      <c r="E55" s="175"/>
      <c r="F55" s="19">
        <f>F56+F57</f>
        <v>0</v>
      </c>
      <c r="G55" s="19"/>
      <c r="H55" s="19" t="e">
        <f t="shared" si="0"/>
        <v>#DIV/0!</v>
      </c>
      <c r="J55" s="16"/>
      <c r="K55" s="24"/>
    </row>
    <row r="56" spans="1:40" ht="30" hidden="1">
      <c r="A56" s="26" t="s">
        <v>82</v>
      </c>
      <c r="B56" s="18" t="s">
        <v>37</v>
      </c>
      <c r="C56" s="18" t="s">
        <v>315</v>
      </c>
      <c r="D56" s="175" t="s">
        <v>317</v>
      </c>
      <c r="E56" s="175">
        <v>120</v>
      </c>
      <c r="F56" s="19"/>
      <c r="G56" s="19"/>
      <c r="H56" s="19" t="e">
        <f t="shared" si="0"/>
        <v>#DIV/0!</v>
      </c>
      <c r="J56" s="16"/>
      <c r="K56" s="24"/>
    </row>
    <row r="57" spans="1:40" ht="30" hidden="1">
      <c r="A57" s="26" t="s">
        <v>89</v>
      </c>
      <c r="B57" s="18" t="s">
        <v>37</v>
      </c>
      <c r="C57" s="18" t="s">
        <v>315</v>
      </c>
      <c r="D57" s="175" t="s">
        <v>317</v>
      </c>
      <c r="E57" s="175">
        <v>240</v>
      </c>
      <c r="F57" s="19"/>
      <c r="G57" s="19"/>
      <c r="H57" s="19" t="e">
        <f t="shared" si="0"/>
        <v>#DIV/0!</v>
      </c>
      <c r="J57" s="16"/>
      <c r="K57" s="24"/>
    </row>
    <row r="58" spans="1:40">
      <c r="A58" s="254" t="s">
        <v>344</v>
      </c>
      <c r="B58" s="18" t="s">
        <v>37</v>
      </c>
      <c r="C58" s="18" t="s">
        <v>315</v>
      </c>
      <c r="D58" s="175"/>
      <c r="E58" s="175"/>
      <c r="F58" s="19">
        <f>F59</f>
        <v>80.5</v>
      </c>
      <c r="G58" s="19">
        <f>G59</f>
        <v>80.2</v>
      </c>
      <c r="H58" s="19">
        <f t="shared" si="0"/>
        <v>99.627329192546583</v>
      </c>
      <c r="J58" s="16"/>
      <c r="K58" s="24"/>
    </row>
    <row r="59" spans="1:40" ht="45">
      <c r="A59" s="254" t="s">
        <v>313</v>
      </c>
      <c r="B59" s="18" t="s">
        <v>37</v>
      </c>
      <c r="C59" s="18" t="s">
        <v>315</v>
      </c>
      <c r="D59" s="175" t="s">
        <v>316</v>
      </c>
      <c r="E59" s="175"/>
      <c r="F59" s="19">
        <f>F60</f>
        <v>80.5</v>
      </c>
      <c r="G59" s="19">
        <f>G60</f>
        <v>80.2</v>
      </c>
      <c r="H59" s="19">
        <f t="shared" si="0"/>
        <v>99.627329192546583</v>
      </c>
      <c r="J59" s="16"/>
      <c r="K59" s="24"/>
    </row>
    <row r="60" spans="1:40" ht="30">
      <c r="A60" s="254" t="s">
        <v>82</v>
      </c>
      <c r="B60" s="18" t="s">
        <v>37</v>
      </c>
      <c r="C60" s="18" t="s">
        <v>315</v>
      </c>
      <c r="D60" s="175" t="s">
        <v>317</v>
      </c>
      <c r="E60" s="175">
        <v>120</v>
      </c>
      <c r="F60" s="19">
        <v>80.5</v>
      </c>
      <c r="G60" s="19">
        <v>80.2</v>
      </c>
      <c r="H60" s="19">
        <f t="shared" si="0"/>
        <v>99.627329192546583</v>
      </c>
      <c r="J60" s="16"/>
      <c r="K60" s="24"/>
    </row>
    <row r="61" spans="1:40">
      <c r="A61" s="12" t="s">
        <v>105</v>
      </c>
      <c r="B61" s="13" t="s">
        <v>40</v>
      </c>
      <c r="C61" s="13" t="s">
        <v>38</v>
      </c>
      <c r="D61" s="14"/>
      <c r="E61" s="14"/>
      <c r="F61" s="15">
        <f t="shared" ref="F61:G64" si="3">F62</f>
        <v>189.9</v>
      </c>
      <c r="G61" s="15">
        <f t="shared" si="3"/>
        <v>189.9</v>
      </c>
      <c r="H61" s="15">
        <f t="shared" si="0"/>
        <v>100</v>
      </c>
      <c r="J61" s="16"/>
      <c r="K61" s="16"/>
    </row>
    <row r="62" spans="1:40" ht="30">
      <c r="A62" s="17" t="s">
        <v>47</v>
      </c>
      <c r="B62" s="18" t="s">
        <v>40</v>
      </c>
      <c r="C62" s="18" t="s">
        <v>48</v>
      </c>
      <c r="D62" s="175"/>
      <c r="E62" s="175"/>
      <c r="F62" s="19">
        <f t="shared" si="3"/>
        <v>189.9</v>
      </c>
      <c r="G62" s="19">
        <f t="shared" si="3"/>
        <v>189.9</v>
      </c>
      <c r="H62" s="19">
        <f t="shared" si="0"/>
        <v>100</v>
      </c>
      <c r="J62" s="16"/>
      <c r="K62" s="16"/>
    </row>
    <row r="63" spans="1:40" ht="60">
      <c r="A63" s="26" t="s">
        <v>333</v>
      </c>
      <c r="B63" s="18" t="s">
        <v>40</v>
      </c>
      <c r="C63" s="18" t="s">
        <v>48</v>
      </c>
      <c r="D63" s="175" t="s">
        <v>77</v>
      </c>
      <c r="E63" s="175"/>
      <c r="F63" s="19">
        <f t="shared" si="3"/>
        <v>189.9</v>
      </c>
      <c r="G63" s="19">
        <f t="shared" si="3"/>
        <v>189.9</v>
      </c>
      <c r="H63" s="19">
        <f t="shared" si="0"/>
        <v>100</v>
      </c>
      <c r="J63" s="16"/>
      <c r="K63" s="16"/>
    </row>
    <row r="64" spans="1:40" ht="60">
      <c r="A64" s="26" t="s">
        <v>336</v>
      </c>
      <c r="B64" s="18" t="s">
        <v>40</v>
      </c>
      <c r="C64" s="18" t="s">
        <v>48</v>
      </c>
      <c r="D64" s="175" t="s">
        <v>174</v>
      </c>
      <c r="E64" s="175"/>
      <c r="F64" s="19">
        <f t="shared" si="3"/>
        <v>189.9</v>
      </c>
      <c r="G64" s="19">
        <f t="shared" si="3"/>
        <v>189.9</v>
      </c>
      <c r="H64" s="19">
        <f t="shared" si="0"/>
        <v>100</v>
      </c>
      <c r="J64" s="16"/>
      <c r="K64" s="16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</row>
    <row r="65" spans="1:40" ht="30">
      <c r="A65" s="17" t="s">
        <v>83</v>
      </c>
      <c r="B65" s="18" t="s">
        <v>40</v>
      </c>
      <c r="C65" s="18" t="s">
        <v>48</v>
      </c>
      <c r="D65" s="175" t="s">
        <v>177</v>
      </c>
      <c r="E65" s="63">
        <v>240</v>
      </c>
      <c r="F65" s="19">
        <v>189.9</v>
      </c>
      <c r="G65" s="19">
        <v>189.9</v>
      </c>
      <c r="H65" s="19">
        <f t="shared" si="0"/>
        <v>100</v>
      </c>
      <c r="J65" s="16"/>
      <c r="K65" s="16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</row>
    <row r="66" spans="1:40" ht="42.75">
      <c r="A66" s="38" t="s">
        <v>106</v>
      </c>
      <c r="B66" s="13" t="s">
        <v>48</v>
      </c>
      <c r="C66" s="13" t="s">
        <v>38</v>
      </c>
      <c r="D66" s="14"/>
      <c r="E66" s="14"/>
      <c r="F66" s="15">
        <f>F67</f>
        <v>452.1</v>
      </c>
      <c r="G66" s="15">
        <f>G67+G73</f>
        <v>452.1</v>
      </c>
      <c r="H66" s="15">
        <f t="shared" si="0"/>
        <v>100</v>
      </c>
      <c r="J66" s="16"/>
      <c r="K66" s="16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</row>
    <row r="67" spans="1:40" ht="60">
      <c r="A67" s="39" t="s">
        <v>178</v>
      </c>
      <c r="B67" s="18" t="s">
        <v>48</v>
      </c>
      <c r="C67" s="18">
        <v>10</v>
      </c>
      <c r="D67" s="175"/>
      <c r="E67" s="175"/>
      <c r="F67" s="19">
        <f>F68</f>
        <v>452.1</v>
      </c>
      <c r="G67" s="19">
        <f>G68</f>
        <v>55.1</v>
      </c>
      <c r="H67" s="19">
        <f t="shared" si="0"/>
        <v>12.187569121875692</v>
      </c>
      <c r="J67" s="16"/>
      <c r="K67" s="16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</row>
    <row r="68" spans="1:40" ht="30">
      <c r="A68" s="26" t="s">
        <v>108</v>
      </c>
      <c r="B68" s="18" t="s">
        <v>48</v>
      </c>
      <c r="C68" s="18">
        <v>10</v>
      </c>
      <c r="D68" s="175" t="s">
        <v>291</v>
      </c>
      <c r="E68" s="175"/>
      <c r="F68" s="19">
        <f>F69+F73</f>
        <v>452.1</v>
      </c>
      <c r="G68" s="19">
        <f>G69</f>
        <v>55.1</v>
      </c>
      <c r="H68" s="19">
        <f t="shared" si="0"/>
        <v>12.187569121875692</v>
      </c>
      <c r="J68" s="16"/>
      <c r="K68" s="16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</row>
    <row r="69" spans="1:40">
      <c r="A69" s="17" t="s">
        <v>107</v>
      </c>
      <c r="B69" s="18" t="s">
        <v>48</v>
      </c>
      <c r="C69" s="18">
        <v>10</v>
      </c>
      <c r="D69" s="175" t="s">
        <v>292</v>
      </c>
      <c r="E69" s="175"/>
      <c r="F69" s="19">
        <f>F70</f>
        <v>55.1</v>
      </c>
      <c r="G69" s="19">
        <f>G70</f>
        <v>55.1</v>
      </c>
      <c r="H69" s="19">
        <f t="shared" si="0"/>
        <v>100</v>
      </c>
      <c r="J69" s="16"/>
      <c r="K69" s="16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</row>
    <row r="70" spans="1:40" ht="30">
      <c r="A70" s="26" t="s">
        <v>83</v>
      </c>
      <c r="B70" s="18" t="s">
        <v>48</v>
      </c>
      <c r="C70" s="18">
        <v>10</v>
      </c>
      <c r="D70" s="175" t="s">
        <v>292</v>
      </c>
      <c r="E70" s="175">
        <v>240</v>
      </c>
      <c r="F70" s="41">
        <v>55.1</v>
      </c>
      <c r="G70" s="19">
        <v>55.1</v>
      </c>
      <c r="H70" s="19">
        <f t="shared" si="0"/>
        <v>100</v>
      </c>
      <c r="J70" s="16"/>
      <c r="K70" s="16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</row>
    <row r="71" spans="1:40" hidden="1">
      <c r="A71" s="26" t="s">
        <v>134</v>
      </c>
      <c r="B71" s="18" t="s">
        <v>48</v>
      </c>
      <c r="C71" s="18" t="s">
        <v>154</v>
      </c>
      <c r="D71" s="175" t="s">
        <v>176</v>
      </c>
      <c r="E71" s="175"/>
      <c r="F71" s="41">
        <f>SUM(F72)</f>
        <v>0</v>
      </c>
      <c r="G71" s="41">
        <f>SUM(G72)</f>
        <v>0</v>
      </c>
      <c r="H71" s="19" t="e">
        <f t="shared" si="0"/>
        <v>#DIV/0!</v>
      </c>
      <c r="J71" s="16"/>
      <c r="K71" s="16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</row>
    <row r="72" spans="1:40" ht="30" hidden="1">
      <c r="A72" s="26" t="s">
        <v>83</v>
      </c>
      <c r="B72" s="18" t="s">
        <v>48</v>
      </c>
      <c r="C72" s="18" t="s">
        <v>154</v>
      </c>
      <c r="D72" s="175" t="s">
        <v>176</v>
      </c>
      <c r="E72" s="175">
        <v>240</v>
      </c>
      <c r="F72" s="41"/>
      <c r="G72" s="19"/>
      <c r="H72" s="19" t="e">
        <f t="shared" si="0"/>
        <v>#DIV/0!</v>
      </c>
      <c r="J72" s="16"/>
      <c r="K72" s="16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</row>
    <row r="73" spans="1:40">
      <c r="A73" s="26" t="s">
        <v>107</v>
      </c>
      <c r="B73" s="18" t="s">
        <v>48</v>
      </c>
      <c r="C73" s="18" t="s">
        <v>154</v>
      </c>
      <c r="D73" s="175" t="s">
        <v>345</v>
      </c>
      <c r="E73" s="175"/>
      <c r="F73" s="41">
        <f>F74</f>
        <v>397</v>
      </c>
      <c r="G73" s="19">
        <f>G74</f>
        <v>397</v>
      </c>
      <c r="H73" s="19">
        <f t="shared" si="0"/>
        <v>100</v>
      </c>
      <c r="J73" s="16"/>
      <c r="K73" s="16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</row>
    <row r="74" spans="1:40" ht="45">
      <c r="A74" s="26" t="s">
        <v>298</v>
      </c>
      <c r="B74" s="18" t="s">
        <v>48</v>
      </c>
      <c r="C74" s="18" t="s">
        <v>154</v>
      </c>
      <c r="D74" s="175" t="s">
        <v>345</v>
      </c>
      <c r="E74" s="175"/>
      <c r="F74" s="41">
        <f>F75</f>
        <v>397</v>
      </c>
      <c r="G74" s="19">
        <f>G75</f>
        <v>397</v>
      </c>
      <c r="H74" s="19">
        <f t="shared" si="0"/>
        <v>100</v>
      </c>
      <c r="J74" s="16"/>
      <c r="K74" s="16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</row>
    <row r="75" spans="1:40" ht="30">
      <c r="A75" s="26" t="s">
        <v>83</v>
      </c>
      <c r="B75" s="18" t="s">
        <v>48</v>
      </c>
      <c r="C75" s="18" t="s">
        <v>154</v>
      </c>
      <c r="D75" s="175" t="s">
        <v>345</v>
      </c>
      <c r="E75" s="175">
        <v>240</v>
      </c>
      <c r="F75" s="41">
        <v>397</v>
      </c>
      <c r="G75" s="19">
        <v>397</v>
      </c>
      <c r="H75" s="19">
        <f t="shared" si="0"/>
        <v>100</v>
      </c>
      <c r="J75" s="16"/>
      <c r="K75" s="16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</row>
    <row r="76" spans="1:40">
      <c r="A76" s="12" t="s">
        <v>109</v>
      </c>
      <c r="B76" s="13" t="s">
        <v>42</v>
      </c>
      <c r="C76" s="13" t="s">
        <v>38</v>
      </c>
      <c r="D76" s="14"/>
      <c r="E76" s="14"/>
      <c r="F76" s="15">
        <f>F77</f>
        <v>2840.5</v>
      </c>
      <c r="G76" s="15">
        <f>G77</f>
        <v>2839.4</v>
      </c>
      <c r="H76" s="15">
        <f t="shared" si="0"/>
        <v>99.961274423516983</v>
      </c>
      <c r="J76" s="16"/>
      <c r="K76" s="134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</row>
    <row r="77" spans="1:40">
      <c r="A77" s="17" t="s">
        <v>51</v>
      </c>
      <c r="B77" s="18" t="s">
        <v>42</v>
      </c>
      <c r="C77" s="18" t="s">
        <v>52</v>
      </c>
      <c r="D77" s="175"/>
      <c r="E77" s="175"/>
      <c r="F77" s="19">
        <f>F78+F83+F87</f>
        <v>2840.5</v>
      </c>
      <c r="G77" s="19">
        <f>G78+G83+G87</f>
        <v>2839.4</v>
      </c>
      <c r="H77" s="19">
        <f t="shared" si="0"/>
        <v>99.961274423516983</v>
      </c>
      <c r="J77" s="16"/>
      <c r="K77" s="16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</row>
    <row r="78" spans="1:40">
      <c r="A78" s="17" t="s">
        <v>110</v>
      </c>
      <c r="B78" s="18" t="s">
        <v>42</v>
      </c>
      <c r="C78" s="18" t="s">
        <v>52</v>
      </c>
      <c r="D78" s="175" t="s">
        <v>111</v>
      </c>
      <c r="E78" s="175"/>
      <c r="F78" s="19">
        <f>F79+F81</f>
        <v>2840.5</v>
      </c>
      <c r="G78" s="19">
        <f>G79+G81</f>
        <v>2839.4</v>
      </c>
      <c r="H78" s="19">
        <f t="shared" si="0"/>
        <v>99.961274423516983</v>
      </c>
      <c r="J78" s="16"/>
      <c r="K78" s="16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</row>
    <row r="79" spans="1:40" ht="89.25" customHeight="1">
      <c r="A79" s="26" t="s">
        <v>112</v>
      </c>
      <c r="B79" s="18" t="s">
        <v>42</v>
      </c>
      <c r="C79" s="18" t="s">
        <v>52</v>
      </c>
      <c r="D79" s="175" t="s">
        <v>346</v>
      </c>
      <c r="E79" s="175"/>
      <c r="F79" s="175">
        <f>F80</f>
        <v>2840.5</v>
      </c>
      <c r="G79" s="19">
        <f>G80</f>
        <v>2839.4</v>
      </c>
      <c r="H79" s="19">
        <f t="shared" si="0"/>
        <v>99.961274423516983</v>
      </c>
      <c r="J79" s="16"/>
      <c r="K79" s="16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</row>
    <row r="80" spans="1:40" ht="34.5" customHeight="1">
      <c r="A80" s="26" t="s">
        <v>83</v>
      </c>
      <c r="B80" s="18" t="s">
        <v>42</v>
      </c>
      <c r="C80" s="18" t="s">
        <v>52</v>
      </c>
      <c r="D80" s="175" t="s">
        <v>346</v>
      </c>
      <c r="E80" s="175">
        <v>240</v>
      </c>
      <c r="F80" s="175">
        <v>2840.5</v>
      </c>
      <c r="G80" s="19">
        <v>2839.4</v>
      </c>
      <c r="H80" s="19">
        <f>SUM(G80/F80)*100</f>
        <v>99.961274423516983</v>
      </c>
      <c r="J80" s="16"/>
      <c r="K80" s="16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</row>
    <row r="81" spans="1:40" ht="90.75" hidden="1" customHeight="1">
      <c r="A81" s="26" t="s">
        <v>341</v>
      </c>
      <c r="B81" s="18" t="s">
        <v>42</v>
      </c>
      <c r="C81" s="18" t="s">
        <v>52</v>
      </c>
      <c r="D81" s="175" t="s">
        <v>229</v>
      </c>
      <c r="E81" s="175"/>
      <c r="F81" s="19">
        <f>+F82</f>
        <v>0</v>
      </c>
      <c r="G81" s="19">
        <f>+G82</f>
        <v>0</v>
      </c>
      <c r="H81" s="19" t="e">
        <f t="shared" ref="H81:H82" si="4">SUM(G81/F81)*100</f>
        <v>#DIV/0!</v>
      </c>
      <c r="J81" s="16"/>
      <c r="K81" s="16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</row>
    <row r="82" spans="1:40" ht="30" hidden="1">
      <c r="A82" s="26" t="s">
        <v>83</v>
      </c>
      <c r="B82" s="18" t="s">
        <v>42</v>
      </c>
      <c r="C82" s="18" t="s">
        <v>52</v>
      </c>
      <c r="D82" s="175" t="s">
        <v>229</v>
      </c>
      <c r="E82" s="175">
        <v>240</v>
      </c>
      <c r="F82" s="19">
        <v>0</v>
      </c>
      <c r="G82" s="19">
        <v>0</v>
      </c>
      <c r="H82" s="19" t="e">
        <f t="shared" si="4"/>
        <v>#DIV/0!</v>
      </c>
      <c r="J82" s="16"/>
      <c r="K82" s="16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</row>
    <row r="83" spans="1:40" ht="21" hidden="1" customHeight="1">
      <c r="A83" s="255" t="s">
        <v>320</v>
      </c>
      <c r="B83" s="18" t="s">
        <v>42</v>
      </c>
      <c r="C83" s="18" t="s">
        <v>154</v>
      </c>
      <c r="D83" s="135"/>
      <c r="E83" s="175"/>
      <c r="F83" s="19">
        <f t="shared" ref="F83:G85" si="5">F84</f>
        <v>0</v>
      </c>
      <c r="G83" s="19">
        <f t="shared" si="5"/>
        <v>0</v>
      </c>
      <c r="H83" s="19" t="e">
        <f>SUM(G83/F83)*100</f>
        <v>#DIV/0!</v>
      </c>
      <c r="J83" s="16"/>
      <c r="K83" s="16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</row>
    <row r="84" spans="1:40" ht="21" hidden="1" customHeight="1">
      <c r="A84" s="255" t="s">
        <v>322</v>
      </c>
      <c r="B84" s="18" t="s">
        <v>42</v>
      </c>
      <c r="C84" s="18" t="s">
        <v>154</v>
      </c>
      <c r="D84" s="135" t="s">
        <v>328</v>
      </c>
      <c r="E84" s="175"/>
      <c r="F84" s="19">
        <f t="shared" si="5"/>
        <v>0</v>
      </c>
      <c r="G84" s="19">
        <f t="shared" si="5"/>
        <v>0</v>
      </c>
      <c r="H84" s="19" t="e">
        <f>SUM(G84/F84)*100</f>
        <v>#DIV/0!</v>
      </c>
      <c r="J84" s="16"/>
      <c r="K84" s="16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</row>
    <row r="85" spans="1:40" ht="21.75" hidden="1" customHeight="1">
      <c r="A85" s="255" t="s">
        <v>322</v>
      </c>
      <c r="B85" s="18" t="s">
        <v>42</v>
      </c>
      <c r="C85" s="18" t="s">
        <v>154</v>
      </c>
      <c r="D85" s="135" t="s">
        <v>323</v>
      </c>
      <c r="E85" s="175"/>
      <c r="F85" s="19">
        <f t="shared" si="5"/>
        <v>0</v>
      </c>
      <c r="G85" s="19">
        <f t="shared" si="5"/>
        <v>0</v>
      </c>
      <c r="H85" s="19" t="e">
        <f>SUM(G85/F85)*100</f>
        <v>#DIV/0!</v>
      </c>
      <c r="J85" s="16"/>
      <c r="K85" s="16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</row>
    <row r="86" spans="1:40" ht="25.5" hidden="1">
      <c r="A86" s="255" t="s">
        <v>321</v>
      </c>
      <c r="B86" s="18" t="s">
        <v>42</v>
      </c>
      <c r="C86" s="18" t="s">
        <v>154</v>
      </c>
      <c r="D86" s="135" t="s">
        <v>323</v>
      </c>
      <c r="E86" s="175">
        <v>240</v>
      </c>
      <c r="F86" s="19">
        <v>0</v>
      </c>
      <c r="G86" s="19">
        <v>0</v>
      </c>
      <c r="H86" s="19" t="e">
        <f>SUM(G86/F86)*100</f>
        <v>#DIV/0!</v>
      </c>
      <c r="J86" s="16"/>
      <c r="K86" s="16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</row>
    <row r="87" spans="1:40" ht="30" hidden="1">
      <c r="A87" s="26" t="s">
        <v>53</v>
      </c>
      <c r="B87" s="18" t="s">
        <v>42</v>
      </c>
      <c r="C87" s="18" t="s">
        <v>54</v>
      </c>
      <c r="D87" s="175" t="s">
        <v>31</v>
      </c>
      <c r="E87" s="175"/>
      <c r="F87" s="19">
        <f>SUM(F88)</f>
        <v>0</v>
      </c>
      <c r="G87" s="19">
        <f>SUM(G88)</f>
        <v>0</v>
      </c>
      <c r="H87" s="19" t="e">
        <f t="shared" si="0"/>
        <v>#DIV/0!</v>
      </c>
      <c r="J87" s="16"/>
      <c r="K87" s="16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</row>
    <row r="88" spans="1:40" ht="45" hidden="1">
      <c r="A88" s="26" t="s">
        <v>114</v>
      </c>
      <c r="B88" s="18" t="s">
        <v>42</v>
      </c>
      <c r="C88" s="18" t="s">
        <v>54</v>
      </c>
      <c r="D88" s="175" t="s">
        <v>115</v>
      </c>
      <c r="E88" s="175"/>
      <c r="F88" s="19">
        <f>SUM(F89+F91)</f>
        <v>0</v>
      </c>
      <c r="G88" s="19">
        <f>SUM(G89+G91)</f>
        <v>0</v>
      </c>
      <c r="H88" s="19" t="e">
        <f t="shared" si="0"/>
        <v>#DIV/0!</v>
      </c>
      <c r="J88" s="16"/>
      <c r="K88" s="16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</row>
    <row r="89" spans="1:40" ht="24.75" hidden="1" customHeight="1">
      <c r="A89" s="26" t="s">
        <v>326</v>
      </c>
      <c r="B89" s="18" t="s">
        <v>42</v>
      </c>
      <c r="C89" s="18" t="s">
        <v>54</v>
      </c>
      <c r="D89" s="175" t="s">
        <v>325</v>
      </c>
      <c r="E89" s="175"/>
      <c r="F89" s="19">
        <f>SUM(F90)</f>
        <v>0</v>
      </c>
      <c r="G89" s="19">
        <f>SUM(G90)</f>
        <v>0</v>
      </c>
      <c r="H89" s="19" t="e">
        <f t="shared" si="0"/>
        <v>#DIV/0!</v>
      </c>
      <c r="I89" s="7" t="s">
        <v>31</v>
      </c>
      <c r="J89" s="16"/>
      <c r="K89" s="16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</row>
    <row r="90" spans="1:40" ht="30" hidden="1">
      <c r="A90" s="26" t="s">
        <v>83</v>
      </c>
      <c r="B90" s="18" t="s">
        <v>42</v>
      </c>
      <c r="C90" s="18" t="s">
        <v>54</v>
      </c>
      <c r="D90" s="175" t="s">
        <v>325</v>
      </c>
      <c r="E90" s="175">
        <v>240</v>
      </c>
      <c r="F90" s="19">
        <v>0</v>
      </c>
      <c r="G90" s="19">
        <v>0</v>
      </c>
      <c r="H90" s="19" t="e">
        <f t="shared" si="0"/>
        <v>#DIV/0!</v>
      </c>
      <c r="I90" s="7" t="s">
        <v>31</v>
      </c>
      <c r="J90" s="16"/>
      <c r="K90" s="16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</row>
    <row r="91" spans="1:40" ht="22.5" hidden="1" customHeight="1">
      <c r="A91" s="26" t="s">
        <v>327</v>
      </c>
      <c r="B91" s="18" t="s">
        <v>42</v>
      </c>
      <c r="C91" s="18" t="s">
        <v>54</v>
      </c>
      <c r="D91" s="175" t="s">
        <v>324</v>
      </c>
      <c r="E91" s="175"/>
      <c r="F91" s="19">
        <f>SUM(F92)</f>
        <v>0</v>
      </c>
      <c r="G91" s="19">
        <f>SUM(G92)</f>
        <v>0</v>
      </c>
      <c r="H91" s="15" t="e">
        <f t="shared" si="0"/>
        <v>#DIV/0!</v>
      </c>
      <c r="J91" s="16"/>
      <c r="K91" s="16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</row>
    <row r="92" spans="1:40" ht="30" hidden="1">
      <c r="A92" s="26" t="s">
        <v>83</v>
      </c>
      <c r="B92" s="18" t="s">
        <v>42</v>
      </c>
      <c r="C92" s="18" t="s">
        <v>54</v>
      </c>
      <c r="D92" s="175" t="s">
        <v>324</v>
      </c>
      <c r="E92" s="175">
        <v>240</v>
      </c>
      <c r="F92" s="19">
        <v>0</v>
      </c>
      <c r="G92" s="19">
        <v>0</v>
      </c>
      <c r="H92" s="15" t="e">
        <f t="shared" si="0"/>
        <v>#DIV/0!</v>
      </c>
      <c r="J92" s="16"/>
      <c r="K92" s="16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</row>
    <row r="93" spans="1:40" ht="28.5">
      <c r="A93" s="12" t="s">
        <v>55</v>
      </c>
      <c r="B93" s="13" t="s">
        <v>56</v>
      </c>
      <c r="C93" s="13" t="s">
        <v>38</v>
      </c>
      <c r="D93" s="14"/>
      <c r="E93" s="14"/>
      <c r="F93" s="15">
        <f>+F94</f>
        <v>3469.6000000000004</v>
      </c>
      <c r="G93" s="15">
        <f>+G94</f>
        <v>3343.7</v>
      </c>
      <c r="H93" s="15">
        <f t="shared" si="0"/>
        <v>96.371339635692863</v>
      </c>
      <c r="J93" s="16"/>
      <c r="K93" s="134"/>
    </row>
    <row r="94" spans="1:40">
      <c r="A94" s="17" t="s">
        <v>57</v>
      </c>
      <c r="B94" s="18" t="s">
        <v>56</v>
      </c>
      <c r="C94" s="18" t="s">
        <v>48</v>
      </c>
      <c r="D94" s="175"/>
      <c r="E94" s="175"/>
      <c r="F94" s="19">
        <f>F95</f>
        <v>3469.6000000000004</v>
      </c>
      <c r="G94" s="19">
        <f>G95</f>
        <v>3343.7</v>
      </c>
      <c r="H94" s="19">
        <f t="shared" si="0"/>
        <v>96.371339635692863</v>
      </c>
      <c r="J94" s="16"/>
      <c r="K94" s="16"/>
    </row>
    <row r="95" spans="1:40" ht="45">
      <c r="A95" s="17" t="s">
        <v>334</v>
      </c>
      <c r="B95" s="18" t="s">
        <v>56</v>
      </c>
      <c r="C95" s="18" t="s">
        <v>48</v>
      </c>
      <c r="D95" s="175" t="s">
        <v>120</v>
      </c>
      <c r="E95" s="175"/>
      <c r="F95" s="19">
        <f>F96+F104+F107</f>
        <v>3469.6000000000004</v>
      </c>
      <c r="G95" s="19">
        <f>G96+G104+G107</f>
        <v>3343.7</v>
      </c>
      <c r="H95" s="19">
        <f t="shared" ref="H95:H164" si="6">SUM(G95/F95)*100</f>
        <v>96.371339635692863</v>
      </c>
      <c r="J95" s="16"/>
      <c r="K95" s="16"/>
    </row>
    <row r="96" spans="1:40" ht="30">
      <c r="A96" s="17" t="s">
        <v>121</v>
      </c>
      <c r="B96" s="18" t="s">
        <v>56</v>
      </c>
      <c r="C96" s="18" t="s">
        <v>48</v>
      </c>
      <c r="D96" s="175" t="s">
        <v>122</v>
      </c>
      <c r="E96" s="175"/>
      <c r="F96" s="19">
        <f>F97+F100+F102</f>
        <v>1812.8</v>
      </c>
      <c r="G96" s="19">
        <f>G97+G100+G102</f>
        <v>1687</v>
      </c>
      <c r="H96" s="19">
        <f t="shared" si="6"/>
        <v>93.060458958517216</v>
      </c>
      <c r="J96" s="16"/>
      <c r="K96" s="16"/>
    </row>
    <row r="97" spans="1:40">
      <c r="A97" s="17" t="s">
        <v>123</v>
      </c>
      <c r="B97" s="18" t="s">
        <v>56</v>
      </c>
      <c r="C97" s="18" t="s">
        <v>48</v>
      </c>
      <c r="D97" s="175" t="s">
        <v>124</v>
      </c>
      <c r="E97" s="175"/>
      <c r="F97" s="19">
        <f>F98+F99</f>
        <v>833.1</v>
      </c>
      <c r="G97" s="19">
        <f>G98+G99</f>
        <v>707.30000000000007</v>
      </c>
      <c r="H97" s="19">
        <f t="shared" si="6"/>
        <v>84.899771936142116</v>
      </c>
      <c r="J97" s="16"/>
      <c r="K97" s="16"/>
    </row>
    <row r="98" spans="1:40" ht="30">
      <c r="A98" s="17" t="s">
        <v>83</v>
      </c>
      <c r="B98" s="18" t="s">
        <v>56</v>
      </c>
      <c r="C98" s="18" t="s">
        <v>48</v>
      </c>
      <c r="D98" s="175" t="s">
        <v>124</v>
      </c>
      <c r="E98" s="175">
        <v>240</v>
      </c>
      <c r="F98" s="41">
        <v>798.6</v>
      </c>
      <c r="G98" s="19">
        <v>672.7</v>
      </c>
      <c r="H98" s="19">
        <f t="shared" si="6"/>
        <v>84.234911094415239</v>
      </c>
      <c r="J98" s="16"/>
      <c r="K98" s="27"/>
    </row>
    <row r="99" spans="1:40">
      <c r="A99" s="17" t="s">
        <v>329</v>
      </c>
      <c r="B99" s="18" t="s">
        <v>56</v>
      </c>
      <c r="C99" s="18" t="s">
        <v>48</v>
      </c>
      <c r="D99" s="175" t="s">
        <v>124</v>
      </c>
      <c r="E99" s="175">
        <v>240</v>
      </c>
      <c r="F99" s="41">
        <v>34.5</v>
      </c>
      <c r="G99" s="19">
        <v>34.6</v>
      </c>
      <c r="H99" s="19">
        <f t="shared" si="6"/>
        <v>100.28985507246378</v>
      </c>
      <c r="J99" s="16"/>
      <c r="K99" s="27"/>
    </row>
    <row r="100" spans="1:40">
      <c r="A100" s="17" t="s">
        <v>125</v>
      </c>
      <c r="B100" s="18" t="s">
        <v>56</v>
      </c>
      <c r="C100" s="18" t="s">
        <v>48</v>
      </c>
      <c r="D100" s="175" t="s">
        <v>126</v>
      </c>
      <c r="E100" s="175"/>
      <c r="F100" s="19">
        <f>F101</f>
        <v>848.4</v>
      </c>
      <c r="G100" s="19">
        <f>G101</f>
        <v>848.4</v>
      </c>
      <c r="H100" s="19">
        <f t="shared" si="6"/>
        <v>100</v>
      </c>
      <c r="J100" s="16"/>
      <c r="K100" s="16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</row>
    <row r="101" spans="1:40" ht="30">
      <c r="A101" s="26" t="s">
        <v>83</v>
      </c>
      <c r="B101" s="18" t="s">
        <v>56</v>
      </c>
      <c r="C101" s="18" t="s">
        <v>48</v>
      </c>
      <c r="D101" s="175" t="s">
        <v>127</v>
      </c>
      <c r="E101" s="175">
        <v>240</v>
      </c>
      <c r="F101" s="19">
        <v>848.4</v>
      </c>
      <c r="G101" s="19">
        <v>848.4</v>
      </c>
      <c r="H101" s="19">
        <f t="shared" si="6"/>
        <v>100</v>
      </c>
      <c r="J101" s="33"/>
      <c r="K101" s="16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</row>
    <row r="102" spans="1:40">
      <c r="A102" s="256" t="s">
        <v>349</v>
      </c>
      <c r="B102" s="18" t="s">
        <v>56</v>
      </c>
      <c r="C102" s="18" t="s">
        <v>48</v>
      </c>
      <c r="D102" s="175" t="s">
        <v>350</v>
      </c>
      <c r="E102" s="175"/>
      <c r="F102" s="19">
        <f>F103</f>
        <v>131.30000000000001</v>
      </c>
      <c r="G102" s="19">
        <f>G103</f>
        <v>131.30000000000001</v>
      </c>
      <c r="H102" s="19">
        <f t="shared" si="6"/>
        <v>100</v>
      </c>
      <c r="J102" s="33"/>
      <c r="K102" s="16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</row>
    <row r="103" spans="1:40" ht="30">
      <c r="A103" s="39" t="s">
        <v>83</v>
      </c>
      <c r="B103" s="18" t="s">
        <v>56</v>
      </c>
      <c r="C103" s="18" t="s">
        <v>48</v>
      </c>
      <c r="D103" s="175" t="s">
        <v>350</v>
      </c>
      <c r="E103" s="175">
        <v>240</v>
      </c>
      <c r="F103" s="19">
        <v>131.30000000000001</v>
      </c>
      <c r="G103" s="19">
        <v>131.30000000000001</v>
      </c>
      <c r="H103" s="19">
        <f t="shared" si="6"/>
        <v>100</v>
      </c>
      <c r="J103" s="33"/>
      <c r="K103" s="16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</row>
    <row r="104" spans="1:40" ht="30">
      <c r="A104" s="17" t="s">
        <v>128</v>
      </c>
      <c r="B104" s="18" t="s">
        <v>56</v>
      </c>
      <c r="C104" s="18" t="s">
        <v>48</v>
      </c>
      <c r="D104" s="175" t="s">
        <v>129</v>
      </c>
      <c r="E104" s="175"/>
      <c r="F104" s="19">
        <f>F105</f>
        <v>31.9</v>
      </c>
      <c r="G104" s="175">
        <f>G105</f>
        <v>31.8</v>
      </c>
      <c r="H104" s="19">
        <f t="shared" si="6"/>
        <v>99.686520376175565</v>
      </c>
      <c r="J104" s="16"/>
      <c r="K104" s="16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</row>
    <row r="105" spans="1:40">
      <c r="A105" s="17" t="s">
        <v>123</v>
      </c>
      <c r="B105" s="18" t="s">
        <v>56</v>
      </c>
      <c r="C105" s="18" t="s">
        <v>48</v>
      </c>
      <c r="D105" s="175" t="s">
        <v>130</v>
      </c>
      <c r="E105" s="175"/>
      <c r="F105" s="19">
        <f>F106</f>
        <v>31.9</v>
      </c>
      <c r="G105" s="175">
        <f>G106</f>
        <v>31.8</v>
      </c>
      <c r="H105" s="19">
        <f t="shared" si="6"/>
        <v>99.686520376175565</v>
      </c>
      <c r="J105" s="16"/>
      <c r="K105" s="16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</row>
    <row r="106" spans="1:40" ht="30">
      <c r="A106" s="17" t="s">
        <v>83</v>
      </c>
      <c r="B106" s="18" t="s">
        <v>56</v>
      </c>
      <c r="C106" s="18" t="s">
        <v>48</v>
      </c>
      <c r="D106" s="175" t="s">
        <v>130</v>
      </c>
      <c r="E106" s="175">
        <v>240</v>
      </c>
      <c r="F106" s="19">
        <v>31.9</v>
      </c>
      <c r="G106" s="175">
        <v>31.8</v>
      </c>
      <c r="H106" s="19">
        <f t="shared" si="6"/>
        <v>99.686520376175565</v>
      </c>
      <c r="J106" s="16"/>
      <c r="K106" s="27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</row>
    <row r="107" spans="1:40" ht="30">
      <c r="A107" s="26" t="s">
        <v>131</v>
      </c>
      <c r="B107" s="18" t="s">
        <v>56</v>
      </c>
      <c r="C107" s="18" t="s">
        <v>48</v>
      </c>
      <c r="D107" s="175" t="s">
        <v>132</v>
      </c>
      <c r="E107" s="175"/>
      <c r="F107" s="41">
        <f>F108+F110+F116</f>
        <v>1624.9</v>
      </c>
      <c r="G107" s="41">
        <f>G108+G110+G116</f>
        <v>1624.9</v>
      </c>
      <c r="H107" s="19">
        <f t="shared" si="6"/>
        <v>100</v>
      </c>
      <c r="J107" s="16"/>
      <c r="K107" s="16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</row>
    <row r="108" spans="1:40">
      <c r="A108" s="26" t="s">
        <v>123</v>
      </c>
      <c r="B108" s="18" t="s">
        <v>56</v>
      </c>
      <c r="C108" s="18" t="s">
        <v>48</v>
      </c>
      <c r="D108" s="175" t="s">
        <v>133</v>
      </c>
      <c r="E108" s="175"/>
      <c r="F108" s="19">
        <f>F109</f>
        <v>592.20000000000005</v>
      </c>
      <c r="G108" s="19">
        <f>G109</f>
        <v>592.20000000000005</v>
      </c>
      <c r="H108" s="19">
        <f t="shared" si="6"/>
        <v>100</v>
      </c>
      <c r="J108" s="16"/>
      <c r="K108" s="16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</row>
    <row r="109" spans="1:40" ht="30">
      <c r="A109" s="26" t="s">
        <v>83</v>
      </c>
      <c r="B109" s="18" t="s">
        <v>56</v>
      </c>
      <c r="C109" s="18" t="s">
        <v>48</v>
      </c>
      <c r="D109" s="175" t="s">
        <v>133</v>
      </c>
      <c r="E109" s="175">
        <v>240</v>
      </c>
      <c r="F109" s="19">
        <v>592.20000000000005</v>
      </c>
      <c r="G109" s="19">
        <v>592.20000000000005</v>
      </c>
      <c r="H109" s="19">
        <f>SUM(G109/F109)*100</f>
        <v>100</v>
      </c>
      <c r="J109" s="16"/>
      <c r="K109" s="24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</row>
    <row r="110" spans="1:40" ht="45">
      <c r="A110" s="256" t="s">
        <v>347</v>
      </c>
      <c r="B110" s="18" t="s">
        <v>56</v>
      </c>
      <c r="C110" s="18" t="s">
        <v>48</v>
      </c>
      <c r="D110" s="175" t="s">
        <v>348</v>
      </c>
      <c r="E110" s="175"/>
      <c r="F110" s="19">
        <f>SUM(F111)</f>
        <v>52.7</v>
      </c>
      <c r="G110" s="19">
        <f>SUM(G111)</f>
        <v>52.7</v>
      </c>
      <c r="H110" s="19">
        <f>SUM(G110/F110)*100</f>
        <v>100</v>
      </c>
      <c r="J110" s="16"/>
      <c r="K110" s="24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</row>
    <row r="111" spans="1:40" ht="24.75" customHeight="1">
      <c r="A111" s="256" t="s">
        <v>347</v>
      </c>
      <c r="B111" s="18" t="s">
        <v>56</v>
      </c>
      <c r="C111" s="18" t="s">
        <v>48</v>
      </c>
      <c r="D111" s="175" t="s">
        <v>348</v>
      </c>
      <c r="E111" s="175">
        <v>240</v>
      </c>
      <c r="F111" s="19">
        <v>52.7</v>
      </c>
      <c r="G111" s="19">
        <v>52.7</v>
      </c>
      <c r="H111" s="19">
        <f>SUM(G111/F111)*100</f>
        <v>100</v>
      </c>
      <c r="J111" s="16"/>
      <c r="K111" s="24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</row>
    <row r="112" spans="1:40" hidden="1">
      <c r="A112" s="147" t="s">
        <v>134</v>
      </c>
      <c r="B112" s="18" t="s">
        <v>56</v>
      </c>
      <c r="C112" s="18" t="s">
        <v>48</v>
      </c>
      <c r="D112" s="175" t="s">
        <v>207</v>
      </c>
      <c r="E112" s="175"/>
      <c r="F112" s="19">
        <f>SUM(F113)</f>
        <v>0</v>
      </c>
      <c r="G112" s="19">
        <f>SUM(G113)</f>
        <v>0</v>
      </c>
      <c r="H112" s="19" t="e">
        <f t="shared" ref="H112:H117" si="7">SUM(G112/F112)*100</f>
        <v>#DIV/0!</v>
      </c>
      <c r="J112" s="16"/>
      <c r="K112" s="24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</row>
    <row r="113" spans="1:40" ht="25.5" hidden="1">
      <c r="A113" s="147" t="s">
        <v>83</v>
      </c>
      <c r="B113" s="18" t="s">
        <v>56</v>
      </c>
      <c r="C113" s="18" t="s">
        <v>48</v>
      </c>
      <c r="D113" s="175" t="s">
        <v>207</v>
      </c>
      <c r="E113" s="175">
        <v>240</v>
      </c>
      <c r="F113" s="19"/>
      <c r="G113" s="19"/>
      <c r="H113" s="19" t="e">
        <f t="shared" si="7"/>
        <v>#DIV/0!</v>
      </c>
      <c r="J113" s="16"/>
      <c r="K113" s="24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</row>
    <row r="114" spans="1:40" ht="21" hidden="1" customHeight="1">
      <c r="A114" s="256" t="s">
        <v>347</v>
      </c>
      <c r="B114" s="18" t="s">
        <v>56</v>
      </c>
      <c r="C114" s="18" t="s">
        <v>48</v>
      </c>
      <c r="D114" s="175" t="s">
        <v>135</v>
      </c>
      <c r="E114" s="175"/>
      <c r="F114" s="19"/>
      <c r="G114" s="19"/>
      <c r="H114" s="19" t="e">
        <f t="shared" si="7"/>
        <v>#DIV/0!</v>
      </c>
      <c r="J114" s="16"/>
      <c r="K114" s="16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</row>
    <row r="115" spans="1:40" ht="45" hidden="1">
      <c r="A115" s="256" t="s">
        <v>347</v>
      </c>
      <c r="B115" s="18" t="s">
        <v>56</v>
      </c>
      <c r="C115" s="18" t="s">
        <v>48</v>
      </c>
      <c r="D115" s="175" t="s">
        <v>135</v>
      </c>
      <c r="E115" s="175">
        <v>240</v>
      </c>
      <c r="F115" s="19"/>
      <c r="G115" s="19"/>
      <c r="H115" s="19" t="e">
        <f t="shared" si="7"/>
        <v>#DIV/0!</v>
      </c>
      <c r="J115" s="16"/>
      <c r="K115" s="24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</row>
    <row r="116" spans="1:40">
      <c r="A116" s="147" t="s">
        <v>134</v>
      </c>
      <c r="B116" s="18" t="s">
        <v>56</v>
      </c>
      <c r="C116" s="18" t="s">
        <v>48</v>
      </c>
      <c r="D116" s="175" t="s">
        <v>135</v>
      </c>
      <c r="E116" s="175"/>
      <c r="F116" s="19">
        <f>F117</f>
        <v>980</v>
      </c>
      <c r="G116" s="19">
        <f>G117</f>
        <v>980</v>
      </c>
      <c r="H116" s="19">
        <f t="shared" si="7"/>
        <v>100</v>
      </c>
      <c r="J116" s="16"/>
      <c r="K116" s="24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</row>
    <row r="117" spans="1:40" ht="25.5">
      <c r="A117" s="147" t="s">
        <v>83</v>
      </c>
      <c r="B117" s="18" t="s">
        <v>56</v>
      </c>
      <c r="C117" s="18" t="s">
        <v>48</v>
      </c>
      <c r="D117" s="175" t="s">
        <v>135</v>
      </c>
      <c r="E117" s="175">
        <v>240</v>
      </c>
      <c r="F117" s="19">
        <v>980</v>
      </c>
      <c r="G117" s="19">
        <v>980</v>
      </c>
      <c r="H117" s="19">
        <f t="shared" si="7"/>
        <v>100</v>
      </c>
      <c r="J117" s="16"/>
      <c r="K117" s="24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</row>
    <row r="118" spans="1:40">
      <c r="A118" s="32" t="s">
        <v>58</v>
      </c>
      <c r="B118" s="13" t="s">
        <v>59</v>
      </c>
      <c r="C118" s="13" t="s">
        <v>38</v>
      </c>
      <c r="D118" s="14"/>
      <c r="E118" s="14"/>
      <c r="F118" s="14">
        <f>F119</f>
        <v>6.3</v>
      </c>
      <c r="G118" s="14">
        <f t="shared" ref="F118:G122" si="8">G119</f>
        <v>6.3</v>
      </c>
      <c r="H118" s="15">
        <f t="shared" si="6"/>
        <v>100</v>
      </c>
      <c r="J118" s="16"/>
      <c r="K118" s="16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</row>
    <row r="119" spans="1:40">
      <c r="A119" s="26" t="s">
        <v>60</v>
      </c>
      <c r="B119" s="18" t="s">
        <v>59</v>
      </c>
      <c r="C119" s="18" t="s">
        <v>59</v>
      </c>
      <c r="D119" s="175"/>
      <c r="E119" s="175"/>
      <c r="F119" s="19">
        <f>F120</f>
        <v>6.3</v>
      </c>
      <c r="G119" s="19">
        <f t="shared" si="8"/>
        <v>6.3</v>
      </c>
      <c r="H119" s="19">
        <f t="shared" si="6"/>
        <v>100</v>
      </c>
      <c r="J119" s="16"/>
      <c r="K119" s="16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</row>
    <row r="120" spans="1:40" ht="30">
      <c r="A120" s="17" t="s">
        <v>136</v>
      </c>
      <c r="B120" s="18" t="s">
        <v>59</v>
      </c>
      <c r="C120" s="18" t="s">
        <v>59</v>
      </c>
      <c r="D120" s="175" t="s">
        <v>137</v>
      </c>
      <c r="E120" s="175"/>
      <c r="F120" s="19">
        <f>F121</f>
        <v>6.3</v>
      </c>
      <c r="G120" s="19">
        <f t="shared" si="8"/>
        <v>6.3</v>
      </c>
      <c r="H120" s="19">
        <f t="shared" si="6"/>
        <v>100</v>
      </c>
      <c r="J120" s="16"/>
      <c r="K120" s="16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</row>
    <row r="121" spans="1:40">
      <c r="A121" s="17" t="s">
        <v>90</v>
      </c>
      <c r="B121" s="18" t="s">
        <v>59</v>
      </c>
      <c r="C121" s="18" t="s">
        <v>59</v>
      </c>
      <c r="D121" s="175" t="s">
        <v>138</v>
      </c>
      <c r="E121" s="175"/>
      <c r="F121" s="175">
        <f>F122</f>
        <v>6.3</v>
      </c>
      <c r="G121" s="19">
        <f t="shared" si="8"/>
        <v>6.3</v>
      </c>
      <c r="H121" s="19">
        <f t="shared" si="6"/>
        <v>100</v>
      </c>
      <c r="J121" s="16"/>
      <c r="K121" s="16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</row>
    <row r="122" spans="1:40" ht="120">
      <c r="A122" s="26" t="s">
        <v>139</v>
      </c>
      <c r="B122" s="18" t="s">
        <v>59</v>
      </c>
      <c r="C122" s="18" t="s">
        <v>59</v>
      </c>
      <c r="D122" s="175" t="s">
        <v>140</v>
      </c>
      <c r="E122" s="175"/>
      <c r="F122" s="19">
        <f t="shared" si="8"/>
        <v>6.3</v>
      </c>
      <c r="G122" s="19">
        <f t="shared" si="8"/>
        <v>6.3</v>
      </c>
      <c r="H122" s="19">
        <f t="shared" si="6"/>
        <v>100</v>
      </c>
      <c r="J122" s="16"/>
      <c r="K122" s="16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</row>
    <row r="123" spans="1:40">
      <c r="A123" s="26" t="s">
        <v>28</v>
      </c>
      <c r="B123" s="18" t="s">
        <v>59</v>
      </c>
      <c r="C123" s="18" t="s">
        <v>59</v>
      </c>
      <c r="D123" s="175" t="s">
        <v>140</v>
      </c>
      <c r="E123" s="175">
        <v>540</v>
      </c>
      <c r="F123" s="175">
        <v>6.3</v>
      </c>
      <c r="G123" s="175">
        <v>6.3</v>
      </c>
      <c r="H123" s="19">
        <f t="shared" si="6"/>
        <v>100</v>
      </c>
      <c r="J123" s="16"/>
      <c r="K123" s="16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</row>
    <row r="124" spans="1:40">
      <c r="A124" s="12" t="s">
        <v>141</v>
      </c>
      <c r="B124" s="13" t="s">
        <v>62</v>
      </c>
      <c r="C124" s="13" t="s">
        <v>38</v>
      </c>
      <c r="D124" s="14"/>
      <c r="E124" s="14"/>
      <c r="F124" s="15">
        <f>F125</f>
        <v>1811.3999999999999</v>
      </c>
      <c r="G124" s="14">
        <f>G125</f>
        <v>1504.6</v>
      </c>
      <c r="H124" s="15">
        <f t="shared" si="6"/>
        <v>83.062824334768692</v>
      </c>
      <c r="J124" s="16"/>
      <c r="K124" s="16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</row>
    <row r="125" spans="1:40">
      <c r="A125" s="17" t="s">
        <v>142</v>
      </c>
      <c r="B125" s="18" t="s">
        <v>62</v>
      </c>
      <c r="C125" s="18" t="s">
        <v>37</v>
      </c>
      <c r="D125" s="175"/>
      <c r="E125" s="175"/>
      <c r="F125" s="19">
        <f>+F126</f>
        <v>1811.3999999999999</v>
      </c>
      <c r="G125" s="19">
        <f>+G126</f>
        <v>1504.6</v>
      </c>
      <c r="H125" s="19">
        <f t="shared" si="6"/>
        <v>83.062824334768692</v>
      </c>
      <c r="J125" s="16"/>
      <c r="K125" s="16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</row>
    <row r="126" spans="1:40" ht="30" customHeight="1">
      <c r="A126" s="26" t="s">
        <v>143</v>
      </c>
      <c r="B126" s="18" t="s">
        <v>62</v>
      </c>
      <c r="C126" s="18" t="s">
        <v>37</v>
      </c>
      <c r="D126" s="175" t="s">
        <v>144</v>
      </c>
      <c r="E126" s="175"/>
      <c r="F126" s="19">
        <f>F129+F127+F132</f>
        <v>1811.3999999999999</v>
      </c>
      <c r="G126" s="19">
        <f>G129+G127+G132</f>
        <v>1504.6</v>
      </c>
      <c r="H126" s="19">
        <f t="shared" si="6"/>
        <v>83.062824334768692</v>
      </c>
      <c r="I126" s="34"/>
      <c r="J126" s="16"/>
      <c r="K126" s="16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</row>
    <row r="127" spans="1:40" ht="30" customHeight="1">
      <c r="A127" s="17" t="s">
        <v>211</v>
      </c>
      <c r="B127" s="18" t="s">
        <v>62</v>
      </c>
      <c r="C127" s="18" t="s">
        <v>37</v>
      </c>
      <c r="D127" s="175" t="s">
        <v>210</v>
      </c>
      <c r="E127" s="175"/>
      <c r="F127" s="175">
        <f>SUM(F128)</f>
        <v>22.6</v>
      </c>
      <c r="G127" s="19">
        <f>SUM(G128)</f>
        <v>22.6</v>
      </c>
      <c r="H127" s="19">
        <f t="shared" si="6"/>
        <v>100</v>
      </c>
      <c r="I127" s="34"/>
      <c r="J127" s="16"/>
      <c r="K127" s="16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</row>
    <row r="128" spans="1:40" ht="30" customHeight="1">
      <c r="A128" s="17" t="s">
        <v>83</v>
      </c>
      <c r="B128" s="18" t="s">
        <v>62</v>
      </c>
      <c r="C128" s="18" t="s">
        <v>37</v>
      </c>
      <c r="D128" s="175" t="s">
        <v>210</v>
      </c>
      <c r="E128" s="175">
        <v>240</v>
      </c>
      <c r="F128" s="175">
        <v>22.6</v>
      </c>
      <c r="G128" s="19">
        <v>22.6</v>
      </c>
      <c r="H128" s="19">
        <f t="shared" si="6"/>
        <v>100</v>
      </c>
      <c r="I128" s="34"/>
      <c r="J128" s="16"/>
      <c r="K128" s="16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</row>
    <row r="129" spans="1:40">
      <c r="A129" s="26" t="s">
        <v>90</v>
      </c>
      <c r="B129" s="18" t="s">
        <v>62</v>
      </c>
      <c r="C129" s="18" t="s">
        <v>37</v>
      </c>
      <c r="D129" s="175" t="s">
        <v>145</v>
      </c>
      <c r="E129" s="175"/>
      <c r="F129" s="175">
        <f>F130</f>
        <v>1788.8</v>
      </c>
      <c r="G129" s="175">
        <f>G130</f>
        <v>1482</v>
      </c>
      <c r="H129" s="19">
        <f t="shared" si="6"/>
        <v>82.848837209302332</v>
      </c>
      <c r="I129" s="35"/>
      <c r="J129" s="16"/>
      <c r="K129" s="16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</row>
    <row r="130" spans="1:40" ht="105">
      <c r="A130" s="17" t="s">
        <v>173</v>
      </c>
      <c r="B130" s="18" t="s">
        <v>62</v>
      </c>
      <c r="C130" s="18" t="s">
        <v>37</v>
      </c>
      <c r="D130" s="175" t="s">
        <v>146</v>
      </c>
      <c r="E130" s="175"/>
      <c r="F130" s="175">
        <f>F131</f>
        <v>1788.8</v>
      </c>
      <c r="G130" s="19">
        <f>G131</f>
        <v>1482</v>
      </c>
      <c r="H130" s="19">
        <f t="shared" si="6"/>
        <v>82.848837209302332</v>
      </c>
      <c r="J130" s="16"/>
      <c r="K130" s="16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</row>
    <row r="131" spans="1:40">
      <c r="A131" s="17" t="s">
        <v>28</v>
      </c>
      <c r="B131" s="18" t="s">
        <v>62</v>
      </c>
      <c r="C131" s="18" t="s">
        <v>37</v>
      </c>
      <c r="D131" s="175" t="s">
        <v>146</v>
      </c>
      <c r="E131" s="175">
        <v>540</v>
      </c>
      <c r="F131" s="175">
        <v>1788.8</v>
      </c>
      <c r="G131" s="19">
        <v>1482</v>
      </c>
      <c r="H131" s="19">
        <f t="shared" si="6"/>
        <v>82.848837209302332</v>
      </c>
      <c r="I131" s="7" t="s">
        <v>31</v>
      </c>
      <c r="J131" s="16"/>
      <c r="K131" s="16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</row>
    <row r="132" spans="1:40" ht="30" hidden="1">
      <c r="A132" s="17" t="s">
        <v>297</v>
      </c>
      <c r="B132" s="18" t="s">
        <v>62</v>
      </c>
      <c r="C132" s="18" t="s">
        <v>37</v>
      </c>
      <c r="D132" s="175" t="s">
        <v>295</v>
      </c>
      <c r="E132" s="175"/>
      <c r="F132" s="19">
        <f>F133</f>
        <v>0</v>
      </c>
      <c r="G132" s="19">
        <f>G133</f>
        <v>0</v>
      </c>
      <c r="H132" s="19" t="e">
        <f t="shared" si="6"/>
        <v>#DIV/0!</v>
      </c>
      <c r="J132" s="16"/>
      <c r="K132" s="16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</row>
    <row r="133" spans="1:40" ht="45" hidden="1">
      <c r="A133" s="17" t="s">
        <v>298</v>
      </c>
      <c r="B133" s="18" t="s">
        <v>62</v>
      </c>
      <c r="C133" s="18" t="s">
        <v>37</v>
      </c>
      <c r="D133" s="175" t="s">
        <v>295</v>
      </c>
      <c r="E133" s="175">
        <v>200</v>
      </c>
      <c r="F133" s="19">
        <f>F134</f>
        <v>0</v>
      </c>
      <c r="G133" s="19">
        <f>G134</f>
        <v>0</v>
      </c>
      <c r="H133" s="19" t="e">
        <f t="shared" si="6"/>
        <v>#DIV/0!</v>
      </c>
      <c r="J133" s="16"/>
      <c r="K133" s="16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</row>
    <row r="134" spans="1:40" ht="45" hidden="1">
      <c r="A134" s="17" t="s">
        <v>299</v>
      </c>
      <c r="B134" s="18" t="s">
        <v>62</v>
      </c>
      <c r="C134" s="18" t="s">
        <v>37</v>
      </c>
      <c r="D134" s="175" t="s">
        <v>295</v>
      </c>
      <c r="E134" s="175">
        <v>240</v>
      </c>
      <c r="F134" s="19">
        <v>0</v>
      </c>
      <c r="G134" s="19">
        <v>0</v>
      </c>
      <c r="H134" s="19" t="e">
        <f t="shared" si="6"/>
        <v>#DIV/0!</v>
      </c>
      <c r="J134" s="16"/>
      <c r="K134" s="16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</row>
    <row r="135" spans="1:40">
      <c r="A135" s="12" t="s">
        <v>64</v>
      </c>
      <c r="B135" s="13">
        <v>10</v>
      </c>
      <c r="C135" s="13" t="s">
        <v>38</v>
      </c>
      <c r="D135" s="14"/>
      <c r="E135" s="14"/>
      <c r="F135" s="15">
        <f>F136+F141+F147</f>
        <v>1069.6000000000001</v>
      </c>
      <c r="G135" s="14">
        <f>G136+G141+G147</f>
        <v>1068.4000000000001</v>
      </c>
      <c r="H135" s="15">
        <f t="shared" si="6"/>
        <v>99.887808526551979</v>
      </c>
      <c r="J135" s="16"/>
      <c r="K135" s="16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</row>
    <row r="136" spans="1:40">
      <c r="A136" s="17" t="s">
        <v>65</v>
      </c>
      <c r="B136" s="18">
        <v>10</v>
      </c>
      <c r="C136" s="18" t="s">
        <v>37</v>
      </c>
      <c r="D136" s="175"/>
      <c r="E136" s="175"/>
      <c r="F136" s="175">
        <f t="shared" ref="F136:G139" si="9">F137</f>
        <v>838.2</v>
      </c>
      <c r="G136" s="175">
        <f t="shared" si="9"/>
        <v>838.2</v>
      </c>
      <c r="H136" s="19">
        <f t="shared" si="6"/>
        <v>100</v>
      </c>
      <c r="J136" s="16"/>
      <c r="K136" s="16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</row>
    <row r="137" spans="1:40" ht="60">
      <c r="A137" s="26" t="s">
        <v>333</v>
      </c>
      <c r="B137" s="18">
        <v>10</v>
      </c>
      <c r="C137" s="18" t="s">
        <v>37</v>
      </c>
      <c r="D137" s="175" t="s">
        <v>77</v>
      </c>
      <c r="E137" s="175"/>
      <c r="F137" s="175">
        <f t="shared" si="9"/>
        <v>838.2</v>
      </c>
      <c r="G137" s="175">
        <f t="shared" si="9"/>
        <v>838.2</v>
      </c>
      <c r="H137" s="19">
        <f t="shared" si="6"/>
        <v>100</v>
      </c>
      <c r="J137" s="16"/>
      <c r="K137" s="16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</row>
    <row r="138" spans="1:40" ht="30">
      <c r="A138" s="26" t="s">
        <v>147</v>
      </c>
      <c r="B138" s="18">
        <v>10</v>
      </c>
      <c r="C138" s="18" t="s">
        <v>37</v>
      </c>
      <c r="D138" s="175" t="s">
        <v>148</v>
      </c>
      <c r="E138" s="175"/>
      <c r="F138" s="175">
        <f t="shared" si="9"/>
        <v>838.2</v>
      </c>
      <c r="G138" s="175">
        <f t="shared" si="9"/>
        <v>838.2</v>
      </c>
      <c r="H138" s="19">
        <f t="shared" si="6"/>
        <v>100</v>
      </c>
      <c r="J138" s="16"/>
      <c r="K138" s="16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</row>
    <row r="139" spans="1:40" ht="45">
      <c r="A139" s="26" t="s">
        <v>149</v>
      </c>
      <c r="B139" s="18">
        <v>10</v>
      </c>
      <c r="C139" s="18" t="s">
        <v>37</v>
      </c>
      <c r="D139" s="175" t="s">
        <v>150</v>
      </c>
      <c r="E139" s="175"/>
      <c r="F139" s="175">
        <f t="shared" si="9"/>
        <v>838.2</v>
      </c>
      <c r="G139" s="175">
        <f t="shared" si="9"/>
        <v>838.2</v>
      </c>
      <c r="H139" s="19">
        <f t="shared" si="6"/>
        <v>100</v>
      </c>
      <c r="J139" s="16"/>
      <c r="K139" s="16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</row>
    <row r="140" spans="1:40" ht="30">
      <c r="A140" s="17" t="s">
        <v>151</v>
      </c>
      <c r="B140" s="18">
        <v>10</v>
      </c>
      <c r="C140" s="18" t="s">
        <v>37</v>
      </c>
      <c r="D140" s="175" t="s">
        <v>150</v>
      </c>
      <c r="E140" s="175">
        <v>310</v>
      </c>
      <c r="F140" s="175">
        <v>838.2</v>
      </c>
      <c r="G140" s="175">
        <v>838.2</v>
      </c>
      <c r="H140" s="19">
        <f t="shared" si="6"/>
        <v>100</v>
      </c>
      <c r="J140" s="16"/>
      <c r="K140" s="16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</row>
    <row r="141" spans="1:40">
      <c r="A141" s="17" t="s">
        <v>152</v>
      </c>
      <c r="B141" s="18">
        <v>10</v>
      </c>
      <c r="C141" s="18" t="s">
        <v>48</v>
      </c>
      <c r="D141" s="175"/>
      <c r="E141" s="175"/>
      <c r="F141" s="19">
        <f t="shared" ref="F141:G145" si="10">F142</f>
        <v>140.5</v>
      </c>
      <c r="G141" s="19">
        <f t="shared" si="10"/>
        <v>140.5</v>
      </c>
      <c r="H141" s="19">
        <f t="shared" si="6"/>
        <v>100</v>
      </c>
      <c r="J141" s="16"/>
      <c r="K141" s="16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</row>
    <row r="142" spans="1:40" ht="30">
      <c r="A142" s="17" t="s">
        <v>153</v>
      </c>
      <c r="B142" s="18" t="s">
        <v>154</v>
      </c>
      <c r="C142" s="18" t="s">
        <v>48</v>
      </c>
      <c r="D142" s="175" t="s">
        <v>155</v>
      </c>
      <c r="E142" s="175"/>
      <c r="F142" s="19">
        <f t="shared" si="10"/>
        <v>140.5</v>
      </c>
      <c r="G142" s="19">
        <f t="shared" si="10"/>
        <v>140.5</v>
      </c>
      <c r="H142" s="19">
        <f t="shared" si="6"/>
        <v>100</v>
      </c>
      <c r="J142" s="16"/>
      <c r="K142" s="16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</row>
    <row r="143" spans="1:40" ht="60">
      <c r="A143" s="26" t="s">
        <v>156</v>
      </c>
      <c r="B143" s="18">
        <v>10</v>
      </c>
      <c r="C143" s="18" t="s">
        <v>48</v>
      </c>
      <c r="D143" s="175" t="s">
        <v>157</v>
      </c>
      <c r="E143" s="175"/>
      <c r="F143" s="19">
        <f t="shared" si="10"/>
        <v>140.5</v>
      </c>
      <c r="G143" s="19">
        <f t="shared" si="10"/>
        <v>140.5</v>
      </c>
      <c r="H143" s="19">
        <f t="shared" si="6"/>
        <v>100</v>
      </c>
      <c r="J143" s="16"/>
      <c r="K143" s="16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</row>
    <row r="144" spans="1:40">
      <c r="A144" s="26" t="s">
        <v>158</v>
      </c>
      <c r="B144" s="18">
        <v>10</v>
      </c>
      <c r="C144" s="18" t="s">
        <v>48</v>
      </c>
      <c r="D144" s="175" t="s">
        <v>159</v>
      </c>
      <c r="E144" s="175"/>
      <c r="F144" s="19">
        <f t="shared" si="10"/>
        <v>140.5</v>
      </c>
      <c r="G144" s="19">
        <f t="shared" si="10"/>
        <v>140.5</v>
      </c>
      <c r="H144" s="19">
        <f t="shared" si="6"/>
        <v>100</v>
      </c>
      <c r="J144" s="16"/>
      <c r="K144" s="16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</row>
    <row r="145" spans="1:40" ht="111" customHeight="1">
      <c r="A145" s="26" t="s">
        <v>173</v>
      </c>
      <c r="B145" s="18">
        <v>10</v>
      </c>
      <c r="C145" s="18" t="s">
        <v>48</v>
      </c>
      <c r="D145" s="175" t="s">
        <v>296</v>
      </c>
      <c r="E145" s="175"/>
      <c r="F145" s="19">
        <f t="shared" si="10"/>
        <v>140.5</v>
      </c>
      <c r="G145" s="19">
        <f t="shared" si="10"/>
        <v>140.5</v>
      </c>
      <c r="H145" s="19">
        <f t="shared" si="6"/>
        <v>100</v>
      </c>
      <c r="J145" s="16"/>
      <c r="K145" s="16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</row>
    <row r="146" spans="1:40">
      <c r="A146" s="17" t="s">
        <v>28</v>
      </c>
      <c r="B146" s="18">
        <v>10</v>
      </c>
      <c r="C146" s="18" t="s">
        <v>48</v>
      </c>
      <c r="D146" s="175" t="s">
        <v>296</v>
      </c>
      <c r="E146" s="175">
        <v>540</v>
      </c>
      <c r="F146" s="19">
        <v>140.5</v>
      </c>
      <c r="G146" s="19">
        <v>140.5</v>
      </c>
      <c r="H146" s="19">
        <f t="shared" si="6"/>
        <v>100</v>
      </c>
      <c r="I146" s="7" t="s">
        <v>31</v>
      </c>
      <c r="J146" s="16"/>
      <c r="K146" s="24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</row>
    <row r="147" spans="1:40" ht="30">
      <c r="A147" s="17" t="s">
        <v>160</v>
      </c>
      <c r="B147" s="18">
        <v>10</v>
      </c>
      <c r="C147" s="18" t="s">
        <v>44</v>
      </c>
      <c r="D147" s="175"/>
      <c r="E147" s="175"/>
      <c r="F147" s="19">
        <f t="shared" ref="F147:G150" si="11">F148</f>
        <v>90.9</v>
      </c>
      <c r="G147" s="19">
        <f t="shared" si="11"/>
        <v>89.7</v>
      </c>
      <c r="H147" s="19">
        <f t="shared" si="6"/>
        <v>98.679867986798669</v>
      </c>
      <c r="J147" s="16"/>
      <c r="K147" s="16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</row>
    <row r="148" spans="1:40" ht="30">
      <c r="A148" s="17" t="s">
        <v>153</v>
      </c>
      <c r="B148" s="18">
        <v>10</v>
      </c>
      <c r="C148" s="18" t="s">
        <v>44</v>
      </c>
      <c r="D148" s="175" t="s">
        <v>155</v>
      </c>
      <c r="E148" s="175"/>
      <c r="F148" s="19">
        <f t="shared" si="11"/>
        <v>90.9</v>
      </c>
      <c r="G148" s="19">
        <f t="shared" si="11"/>
        <v>89.7</v>
      </c>
      <c r="H148" s="19">
        <f t="shared" si="6"/>
        <v>98.679867986798669</v>
      </c>
      <c r="J148" s="16"/>
      <c r="K148" s="16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</row>
    <row r="149" spans="1:40" ht="30">
      <c r="A149" s="17" t="s">
        <v>161</v>
      </c>
      <c r="B149" s="18">
        <v>10</v>
      </c>
      <c r="C149" s="18" t="s">
        <v>44</v>
      </c>
      <c r="D149" s="175" t="s">
        <v>162</v>
      </c>
      <c r="E149" s="175"/>
      <c r="F149" s="19">
        <f t="shared" si="11"/>
        <v>90.9</v>
      </c>
      <c r="G149" s="19">
        <f t="shared" si="11"/>
        <v>89.7</v>
      </c>
      <c r="H149" s="19">
        <f t="shared" si="6"/>
        <v>98.679867986798669</v>
      </c>
      <c r="J149" s="16"/>
      <c r="K149" s="16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</row>
    <row r="150" spans="1:40" ht="30">
      <c r="A150" s="17" t="s">
        <v>163</v>
      </c>
      <c r="B150" s="18">
        <v>10</v>
      </c>
      <c r="C150" s="18" t="s">
        <v>44</v>
      </c>
      <c r="D150" s="175" t="s">
        <v>164</v>
      </c>
      <c r="E150" s="175"/>
      <c r="F150" s="19">
        <f t="shared" si="11"/>
        <v>90.9</v>
      </c>
      <c r="G150" s="19">
        <f t="shared" si="11"/>
        <v>89.7</v>
      </c>
      <c r="H150" s="19">
        <f t="shared" si="6"/>
        <v>98.679867986798669</v>
      </c>
      <c r="J150" s="16"/>
      <c r="K150" s="16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</row>
    <row r="151" spans="1:40" ht="30">
      <c r="A151" s="17" t="s">
        <v>83</v>
      </c>
      <c r="B151" s="18">
        <v>10</v>
      </c>
      <c r="C151" s="18" t="s">
        <v>44</v>
      </c>
      <c r="D151" s="175" t="s">
        <v>164</v>
      </c>
      <c r="E151" s="175">
        <v>240</v>
      </c>
      <c r="F151" s="41">
        <v>90.9</v>
      </c>
      <c r="G151" s="19">
        <v>89.7</v>
      </c>
      <c r="H151" s="19">
        <f t="shared" si="6"/>
        <v>98.679867986798669</v>
      </c>
      <c r="J151" s="16"/>
      <c r="K151" s="24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</row>
    <row r="152" spans="1:40" hidden="1">
      <c r="A152" s="12" t="s">
        <v>68</v>
      </c>
      <c r="B152" s="13">
        <v>11</v>
      </c>
      <c r="C152" s="13" t="s">
        <v>38</v>
      </c>
      <c r="D152" s="14"/>
      <c r="E152" s="14"/>
      <c r="F152" s="15">
        <f t="shared" ref="F152:G155" si="12">F153</f>
        <v>0</v>
      </c>
      <c r="G152" s="15">
        <f t="shared" si="12"/>
        <v>4.9000000000000004</v>
      </c>
      <c r="H152" s="19" t="e">
        <f t="shared" si="6"/>
        <v>#DIV/0!</v>
      </c>
      <c r="J152" s="16"/>
      <c r="K152" s="16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</row>
    <row r="153" spans="1:40" hidden="1">
      <c r="A153" s="17" t="s">
        <v>165</v>
      </c>
      <c r="B153" s="18">
        <v>11</v>
      </c>
      <c r="C153" s="18" t="s">
        <v>37</v>
      </c>
      <c r="D153" s="175"/>
      <c r="E153" s="175"/>
      <c r="F153" s="19">
        <f t="shared" si="12"/>
        <v>0</v>
      </c>
      <c r="G153" s="19">
        <f t="shared" si="12"/>
        <v>4.9000000000000004</v>
      </c>
      <c r="H153" s="19" t="e">
        <f t="shared" si="6"/>
        <v>#DIV/0!</v>
      </c>
      <c r="J153" s="16"/>
      <c r="K153" s="16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</row>
    <row r="154" spans="1:40" ht="45" hidden="1">
      <c r="A154" s="17" t="s">
        <v>166</v>
      </c>
      <c r="B154" s="18">
        <v>11</v>
      </c>
      <c r="C154" s="18" t="s">
        <v>37</v>
      </c>
      <c r="D154" s="175" t="s">
        <v>167</v>
      </c>
      <c r="E154" s="175"/>
      <c r="F154" s="19">
        <f t="shared" si="12"/>
        <v>0</v>
      </c>
      <c r="G154" s="19">
        <f t="shared" si="12"/>
        <v>4.9000000000000004</v>
      </c>
      <c r="H154" s="19" t="e">
        <f t="shared" si="6"/>
        <v>#DIV/0!</v>
      </c>
      <c r="J154" s="16"/>
      <c r="K154" s="16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</row>
    <row r="155" spans="1:40" ht="30" hidden="1">
      <c r="A155" s="26" t="s">
        <v>168</v>
      </c>
      <c r="B155" s="18">
        <v>11</v>
      </c>
      <c r="C155" s="18" t="s">
        <v>37</v>
      </c>
      <c r="D155" s="175" t="s">
        <v>169</v>
      </c>
      <c r="E155" s="175"/>
      <c r="F155" s="19">
        <f t="shared" si="12"/>
        <v>0</v>
      </c>
      <c r="G155" s="19">
        <f t="shared" si="12"/>
        <v>4.9000000000000004</v>
      </c>
      <c r="H155" s="19" t="e">
        <f t="shared" si="6"/>
        <v>#DIV/0!</v>
      </c>
      <c r="J155" s="16"/>
      <c r="K155" s="16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</row>
    <row r="156" spans="1:40" ht="30" hidden="1">
      <c r="A156" s="26" t="s">
        <v>83</v>
      </c>
      <c r="B156" s="18">
        <v>11</v>
      </c>
      <c r="C156" s="18" t="s">
        <v>37</v>
      </c>
      <c r="D156" s="175" t="s">
        <v>169</v>
      </c>
      <c r="E156" s="175">
        <v>240</v>
      </c>
      <c r="F156" s="41">
        <v>0</v>
      </c>
      <c r="G156" s="19">
        <v>4.9000000000000004</v>
      </c>
      <c r="H156" s="19" t="e">
        <f t="shared" si="6"/>
        <v>#DIV/0!</v>
      </c>
      <c r="I156" s="7" t="s">
        <v>31</v>
      </c>
      <c r="J156" s="16"/>
      <c r="K156" s="24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</row>
    <row r="157" spans="1:40">
      <c r="A157" s="32" t="s">
        <v>68</v>
      </c>
      <c r="B157" s="18" t="s">
        <v>351</v>
      </c>
      <c r="C157" s="18" t="s">
        <v>38</v>
      </c>
      <c r="D157" s="175"/>
      <c r="E157" s="175"/>
      <c r="F157" s="41">
        <f t="shared" ref="F157:G160" si="13">F158</f>
        <v>10</v>
      </c>
      <c r="G157" s="41">
        <f t="shared" si="13"/>
        <v>9.8000000000000007</v>
      </c>
      <c r="H157" s="19">
        <f t="shared" si="6"/>
        <v>98.000000000000014</v>
      </c>
      <c r="J157" s="16"/>
      <c r="K157" s="24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</row>
    <row r="158" spans="1:40">
      <c r="A158" s="17" t="s">
        <v>165</v>
      </c>
      <c r="B158" s="18" t="s">
        <v>351</v>
      </c>
      <c r="C158" s="18" t="s">
        <v>37</v>
      </c>
      <c r="D158" s="175"/>
      <c r="E158" s="175"/>
      <c r="F158" s="41">
        <f t="shared" si="13"/>
        <v>10</v>
      </c>
      <c r="G158" s="41">
        <f t="shared" si="13"/>
        <v>9.8000000000000007</v>
      </c>
      <c r="H158" s="19">
        <f t="shared" si="6"/>
        <v>98.000000000000014</v>
      </c>
      <c r="J158" s="16"/>
      <c r="K158" s="24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</row>
    <row r="159" spans="1:40" ht="45">
      <c r="A159" s="17" t="s">
        <v>166</v>
      </c>
      <c r="B159" s="18" t="s">
        <v>351</v>
      </c>
      <c r="C159" s="18" t="s">
        <v>37</v>
      </c>
      <c r="D159" s="175" t="s">
        <v>167</v>
      </c>
      <c r="E159" s="175"/>
      <c r="F159" s="41">
        <f t="shared" si="13"/>
        <v>10</v>
      </c>
      <c r="G159" s="41">
        <f t="shared" si="13"/>
        <v>9.8000000000000007</v>
      </c>
      <c r="H159" s="19">
        <f t="shared" si="6"/>
        <v>98.000000000000014</v>
      </c>
      <c r="J159" s="16"/>
      <c r="K159" s="24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</row>
    <row r="160" spans="1:40" ht="30">
      <c r="A160" s="26" t="s">
        <v>168</v>
      </c>
      <c r="B160" s="18" t="s">
        <v>351</v>
      </c>
      <c r="C160" s="18" t="s">
        <v>37</v>
      </c>
      <c r="D160" s="175" t="s">
        <v>169</v>
      </c>
      <c r="E160" s="175"/>
      <c r="F160" s="41">
        <f t="shared" si="13"/>
        <v>10</v>
      </c>
      <c r="G160" s="41">
        <f t="shared" si="13"/>
        <v>9.8000000000000007</v>
      </c>
      <c r="H160" s="19">
        <f t="shared" si="6"/>
        <v>98.000000000000014</v>
      </c>
      <c r="J160" s="16"/>
      <c r="K160" s="24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</row>
    <row r="161" spans="1:40" ht="30">
      <c r="A161" s="26" t="s">
        <v>83</v>
      </c>
      <c r="B161" s="18" t="s">
        <v>351</v>
      </c>
      <c r="C161" s="18" t="s">
        <v>37</v>
      </c>
      <c r="D161" s="175" t="s">
        <v>169</v>
      </c>
      <c r="E161" s="175">
        <v>240</v>
      </c>
      <c r="F161" s="41">
        <v>10</v>
      </c>
      <c r="G161" s="19">
        <v>9.8000000000000007</v>
      </c>
      <c r="H161" s="19">
        <f t="shared" si="6"/>
        <v>98.000000000000014</v>
      </c>
      <c r="J161" s="16"/>
      <c r="K161" s="24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</row>
    <row r="162" spans="1:40">
      <c r="A162" s="12" t="s">
        <v>70</v>
      </c>
      <c r="B162" s="13"/>
      <c r="C162" s="13"/>
      <c r="D162" s="14"/>
      <c r="E162" s="14"/>
      <c r="F162" s="15">
        <f>F11+F61+F66+F76+F93+F118+F124+F135+F152+F157</f>
        <v>15162.8</v>
      </c>
      <c r="G162" s="15">
        <f>G11+G61+G66+G76+G93+G118+G124+G135+G157</f>
        <v>14696</v>
      </c>
      <c r="H162" s="15">
        <f t="shared" si="6"/>
        <v>96.921412931648504</v>
      </c>
      <c r="J162" s="16"/>
      <c r="K162" s="16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</row>
    <row r="163" spans="1:40">
      <c r="A163" s="12" t="s">
        <v>71</v>
      </c>
      <c r="B163" s="13"/>
      <c r="C163" s="13"/>
      <c r="D163" s="14"/>
      <c r="E163" s="14"/>
      <c r="F163" s="14"/>
      <c r="G163" s="14"/>
      <c r="H163" s="15"/>
      <c r="J163" s="16"/>
      <c r="K163" s="16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</row>
    <row r="164" spans="1:40">
      <c r="A164" s="12" t="s">
        <v>72</v>
      </c>
      <c r="B164" s="13"/>
      <c r="C164" s="13"/>
      <c r="D164" s="14"/>
      <c r="E164" s="14"/>
      <c r="F164" s="15">
        <f>F162+F163</f>
        <v>15162.8</v>
      </c>
      <c r="G164" s="14">
        <f>G162+G163</f>
        <v>14696</v>
      </c>
      <c r="H164" s="15">
        <f t="shared" si="6"/>
        <v>96.921412931648504</v>
      </c>
      <c r="J164" s="16"/>
      <c r="K164" s="16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</row>
    <row r="165" spans="1:40">
      <c r="A165" s="37"/>
      <c r="F165" s="6" t="s">
        <v>31</v>
      </c>
      <c r="G165" s="137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</row>
    <row r="166" spans="1:40">
      <c r="F166" s="6" t="s">
        <v>31</v>
      </c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</row>
    <row r="167" spans="1:40"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</row>
    <row r="168" spans="1:40">
      <c r="G168" s="7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</row>
    <row r="169" spans="1:40">
      <c r="G169" s="7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</row>
    <row r="170" spans="1:40">
      <c r="B170" s="9"/>
      <c r="C170" s="9"/>
      <c r="D170" s="9"/>
      <c r="E170" s="9"/>
      <c r="G170" s="7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</row>
    <row r="171" spans="1:40">
      <c r="B171" s="9"/>
      <c r="C171" s="9"/>
      <c r="D171" s="9"/>
      <c r="E171" s="9"/>
      <c r="G171" s="7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</row>
    <row r="172" spans="1:40">
      <c r="B172" s="9"/>
      <c r="C172" s="9"/>
      <c r="D172" s="9"/>
      <c r="E172" s="9"/>
      <c r="G172" s="7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</row>
    <row r="173" spans="1:40">
      <c r="B173" s="9"/>
      <c r="C173" s="9"/>
      <c r="D173" s="9"/>
      <c r="E173" s="9"/>
      <c r="G173" s="7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</row>
    <row r="174" spans="1:40">
      <c r="B174" s="9"/>
      <c r="C174" s="9"/>
      <c r="D174" s="9"/>
      <c r="E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</row>
    <row r="175" spans="1:40">
      <c r="B175" s="9"/>
      <c r="C175" s="9"/>
      <c r="D175" s="9"/>
      <c r="E175" s="9"/>
    </row>
    <row r="176" spans="1:40">
      <c r="B176" s="9"/>
      <c r="C176" s="9"/>
      <c r="D176" s="9"/>
      <c r="E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</row>
  </sheetData>
  <mergeCells count="9">
    <mergeCell ref="A2:H2"/>
    <mergeCell ref="A1:H1"/>
    <mergeCell ref="A5:H5"/>
    <mergeCell ref="A8:A9"/>
    <mergeCell ref="B8:B9"/>
    <mergeCell ref="C8:C9"/>
    <mergeCell ref="D8:D9"/>
    <mergeCell ref="E8:E9"/>
    <mergeCell ref="F8:H8"/>
  </mergeCells>
  <pageMargins left="0.78740157480314965" right="0.39370078740157483" top="0" bottom="0" header="0.31496062992125984" footer="0.39370078740157483"/>
  <pageSetup paperSize="9" scale="67" fitToHeight="4" orientation="portrait" r:id="rId1"/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O27"/>
  <sheetViews>
    <sheetView tabSelected="1" workbookViewId="0">
      <selection activeCell="H8" sqref="H8"/>
    </sheetView>
  </sheetViews>
  <sheetFormatPr defaultRowHeight="15"/>
  <cols>
    <col min="1" max="1" width="29" style="9" customWidth="1"/>
    <col min="2" max="2" width="77.7109375" style="9" customWidth="1"/>
    <col min="3" max="4" width="12.5703125" style="9" customWidth="1"/>
    <col min="5" max="15" width="9.140625" style="9"/>
  </cols>
  <sheetData>
    <row r="1" spans="1:6" ht="15" customHeight="1">
      <c r="B1" s="212"/>
      <c r="C1" s="232"/>
      <c r="D1" s="233"/>
      <c r="E1" s="233"/>
    </row>
    <row r="2" spans="1:6" ht="75" customHeight="1">
      <c r="A2" s="235" t="s">
        <v>380</v>
      </c>
      <c r="B2" s="236"/>
      <c r="C2" s="236"/>
      <c r="D2" s="236"/>
      <c r="E2" s="236"/>
    </row>
    <row r="3" spans="1:6" ht="9.9499999999999993" customHeight="1">
      <c r="B3" s="151"/>
      <c r="C3" s="160"/>
      <c r="D3" s="161"/>
      <c r="E3" s="161"/>
    </row>
    <row r="4" spans="1:6" ht="9.9499999999999993" customHeight="1">
      <c r="B4" s="151"/>
      <c r="C4" s="160"/>
      <c r="D4" s="161"/>
      <c r="E4" s="161"/>
    </row>
    <row r="5" spans="1:6" ht="75" customHeight="1">
      <c r="A5" s="237" t="s">
        <v>367</v>
      </c>
      <c r="B5" s="238"/>
      <c r="C5" s="238"/>
      <c r="D5" s="238"/>
      <c r="E5" s="238"/>
    </row>
    <row r="6" spans="1:6" ht="15" customHeight="1">
      <c r="A6" s="162"/>
      <c r="B6" s="42"/>
      <c r="C6" s="42"/>
    </row>
    <row r="7" spans="1:6" ht="15" customHeight="1">
      <c r="A7" s="228" t="s">
        <v>231</v>
      </c>
      <c r="B7" s="228"/>
      <c r="C7" s="228"/>
      <c r="D7" s="228"/>
      <c r="E7" s="228"/>
    </row>
    <row r="8" spans="1:6" ht="31.5" customHeight="1">
      <c r="A8" s="202" t="s">
        <v>232</v>
      </c>
      <c r="B8" s="202" t="s">
        <v>233</v>
      </c>
      <c r="C8" s="202" t="s">
        <v>3</v>
      </c>
      <c r="D8" s="234"/>
      <c r="E8" s="234"/>
    </row>
    <row r="9" spans="1:6" ht="59.25" customHeight="1">
      <c r="A9" s="202"/>
      <c r="B9" s="202"/>
      <c r="C9" s="150" t="s">
        <v>252</v>
      </c>
      <c r="D9" s="150" t="s">
        <v>261</v>
      </c>
      <c r="E9" s="150" t="s">
        <v>262</v>
      </c>
    </row>
    <row r="10" spans="1:6">
      <c r="A10" s="150">
        <v>1</v>
      </c>
      <c r="B10" s="150">
        <v>2</v>
      </c>
      <c r="C10" s="150">
        <v>3</v>
      </c>
      <c r="D10" s="150">
        <v>4</v>
      </c>
      <c r="E10" s="150">
        <v>5</v>
      </c>
    </row>
    <row r="11" spans="1:6" ht="37.5">
      <c r="A11" s="163" t="s">
        <v>234</v>
      </c>
      <c r="B11" s="164" t="s">
        <v>235</v>
      </c>
      <c r="C11" s="58">
        <f>SUM(C16+C12)</f>
        <v>538.89999999999964</v>
      </c>
      <c r="D11" s="58">
        <f>SUM(D16+D12)</f>
        <v>238.39999999999964</v>
      </c>
      <c r="E11" s="58"/>
      <c r="F11" s="165"/>
    </row>
    <row r="12" spans="1:6" ht="18.75">
      <c r="A12" s="163" t="s">
        <v>236</v>
      </c>
      <c r="B12" s="164" t="s">
        <v>237</v>
      </c>
      <c r="C12" s="58">
        <f>SUM(C13)</f>
        <v>-14623.9</v>
      </c>
      <c r="D12" s="58">
        <f t="shared" ref="C12:D14" si="0">SUM(D13)</f>
        <v>-14457.6</v>
      </c>
      <c r="E12" s="58">
        <f t="shared" ref="E12:E20" si="1">SUM(D12/C12)*100</f>
        <v>98.862820451452762</v>
      </c>
    </row>
    <row r="13" spans="1:6" ht="18.75">
      <c r="A13" s="163" t="s">
        <v>238</v>
      </c>
      <c r="B13" s="164" t="s">
        <v>239</v>
      </c>
      <c r="C13" s="58">
        <f t="shared" si="0"/>
        <v>-14623.9</v>
      </c>
      <c r="D13" s="58">
        <f t="shared" si="0"/>
        <v>-14457.6</v>
      </c>
      <c r="E13" s="58">
        <f t="shared" si="1"/>
        <v>98.862820451452762</v>
      </c>
    </row>
    <row r="14" spans="1:6" ht="18.75">
      <c r="A14" s="163" t="s">
        <v>240</v>
      </c>
      <c r="B14" s="164" t="s">
        <v>241</v>
      </c>
      <c r="C14" s="58">
        <f t="shared" si="0"/>
        <v>-14623.9</v>
      </c>
      <c r="D14" s="58">
        <f t="shared" si="0"/>
        <v>-14457.6</v>
      </c>
      <c r="E14" s="58">
        <f t="shared" si="1"/>
        <v>98.862820451452762</v>
      </c>
    </row>
    <row r="15" spans="1:6" ht="36" customHeight="1">
      <c r="A15" s="163" t="s">
        <v>242</v>
      </c>
      <c r="B15" s="164" t="s">
        <v>243</v>
      </c>
      <c r="C15" s="91">
        <f>-пр.1!H63</f>
        <v>-14623.9</v>
      </c>
      <c r="D15" s="58">
        <v>-14457.6</v>
      </c>
      <c r="E15" s="58">
        <f>SUM(D15/C15)*100</f>
        <v>98.862820451452762</v>
      </c>
    </row>
    <row r="16" spans="1:6" ht="18.75">
      <c r="A16" s="163" t="s">
        <v>244</v>
      </c>
      <c r="B16" s="164" t="s">
        <v>245</v>
      </c>
      <c r="C16" s="58">
        <f t="shared" ref="C16:D18" si="2">SUM(C17)</f>
        <v>15162.8</v>
      </c>
      <c r="D16" s="58">
        <f t="shared" si="2"/>
        <v>14696</v>
      </c>
      <c r="E16" s="58">
        <f t="shared" si="1"/>
        <v>96.921412931648504</v>
      </c>
    </row>
    <row r="17" spans="1:5" ht="18.75">
      <c r="A17" s="163" t="s">
        <v>246</v>
      </c>
      <c r="B17" s="164" t="s">
        <v>247</v>
      </c>
      <c r="C17" s="58">
        <f t="shared" si="2"/>
        <v>15162.8</v>
      </c>
      <c r="D17" s="58">
        <f t="shared" si="2"/>
        <v>14696</v>
      </c>
      <c r="E17" s="58">
        <f t="shared" si="1"/>
        <v>96.921412931648504</v>
      </c>
    </row>
    <row r="18" spans="1:5" ht="22.5" customHeight="1">
      <c r="A18" s="163" t="s">
        <v>248</v>
      </c>
      <c r="B18" s="164" t="s">
        <v>249</v>
      </c>
      <c r="C18" s="58">
        <f t="shared" si="2"/>
        <v>15162.8</v>
      </c>
      <c r="D18" s="58">
        <f t="shared" si="2"/>
        <v>14696</v>
      </c>
      <c r="E18" s="58">
        <f t="shared" si="1"/>
        <v>96.921412931648504</v>
      </c>
    </row>
    <row r="19" spans="1:5" ht="39" customHeight="1">
      <c r="A19" s="163" t="s">
        <v>250</v>
      </c>
      <c r="B19" s="164" t="s">
        <v>251</v>
      </c>
      <c r="C19" s="58">
        <f>пр.4!F164</f>
        <v>15162.8</v>
      </c>
      <c r="D19" s="58">
        <v>14696</v>
      </c>
      <c r="E19" s="58">
        <f t="shared" si="1"/>
        <v>96.921412931648504</v>
      </c>
    </row>
    <row r="20" spans="1:5" ht="20.25" customHeight="1">
      <c r="A20" s="166" t="s">
        <v>228</v>
      </c>
      <c r="B20" s="167"/>
      <c r="C20" s="168">
        <f>SUM(C11)</f>
        <v>538.89999999999964</v>
      </c>
      <c r="D20" s="168">
        <f>SUM(D11)</f>
        <v>238.39999999999964</v>
      </c>
      <c r="E20" s="55">
        <f t="shared" si="1"/>
        <v>44.23826312859525</v>
      </c>
    </row>
    <row r="21" spans="1:5" ht="26.25" customHeight="1">
      <c r="B21" s="169"/>
    </row>
    <row r="22" spans="1:5" ht="19.5" customHeight="1">
      <c r="B22" s="170"/>
    </row>
    <row r="23" spans="1:5" ht="22.5" customHeight="1"/>
    <row r="24" spans="1:5" ht="28.5" customHeight="1"/>
    <row r="25" spans="1:5" ht="31.5" customHeight="1"/>
    <row r="26" spans="1:5" ht="94.5" customHeight="1"/>
    <row r="27" spans="1:5" ht="70.5" customHeight="1"/>
  </sheetData>
  <mergeCells count="7">
    <mergeCell ref="B1:E1"/>
    <mergeCell ref="A8:A9"/>
    <mergeCell ref="B8:B9"/>
    <mergeCell ref="C8:E8"/>
    <mergeCell ref="A2:E2"/>
    <mergeCell ref="A7:E7"/>
    <mergeCell ref="A5:E5"/>
  </mergeCells>
  <pageMargins left="0.98425196850393704" right="0.39370078740157483" top="0.59055118110236227" bottom="0.59055118110236227" header="0.31496062992125984" footer="0.31496062992125984"/>
  <pageSetup paperSize="9" scale="6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36"/>
  <sheetViews>
    <sheetView workbookViewId="0">
      <selection activeCell="K121" sqref="K121"/>
    </sheetView>
  </sheetViews>
  <sheetFormatPr defaultRowHeight="15"/>
  <cols>
    <col min="1" max="1" width="42" customWidth="1"/>
    <col min="2" max="2" width="6.42578125" customWidth="1"/>
    <col min="3" max="4" width="6.140625" customWidth="1"/>
    <col min="5" max="5" width="15.85546875" customWidth="1"/>
    <col min="6" max="6" width="5.7109375" customWidth="1"/>
    <col min="7" max="7" width="19.7109375" customWidth="1"/>
    <col min="8" max="8" width="19.42578125" customWidth="1"/>
    <col min="9" max="9" width="19.5703125" customWidth="1"/>
  </cols>
  <sheetData>
    <row r="1" spans="1:9" ht="98.25" customHeight="1">
      <c r="A1" s="216" t="s">
        <v>277</v>
      </c>
      <c r="B1" s="239"/>
      <c r="C1" s="239"/>
      <c r="D1" s="239"/>
      <c r="E1" s="239"/>
      <c r="F1" s="239"/>
      <c r="G1" s="239"/>
      <c r="H1" s="239"/>
      <c r="I1" s="239"/>
    </row>
    <row r="2" spans="1:9" ht="15.75">
      <c r="A2" s="94"/>
      <c r="B2" s="95"/>
      <c r="C2" s="95"/>
      <c r="D2" s="95"/>
      <c r="E2" s="95"/>
      <c r="F2" s="95"/>
      <c r="G2" s="97"/>
      <c r="H2" s="95"/>
      <c r="I2" s="95"/>
    </row>
    <row r="3" spans="1:9" ht="15.75">
      <c r="A3" s="94"/>
      <c r="B3" s="95"/>
      <c r="C3" s="95"/>
      <c r="D3" s="95"/>
      <c r="E3" s="95"/>
      <c r="F3" s="95"/>
      <c r="G3" s="97"/>
      <c r="H3" s="95"/>
      <c r="I3" s="95"/>
    </row>
    <row r="4" spans="1:9" ht="82.5" customHeight="1">
      <c r="A4" s="218" t="s">
        <v>278</v>
      </c>
      <c r="B4" s="218"/>
      <c r="C4" s="218"/>
      <c r="D4" s="218"/>
      <c r="E4" s="218"/>
      <c r="F4" s="218"/>
      <c r="G4" s="218"/>
      <c r="H4" s="240"/>
      <c r="I4" s="240"/>
    </row>
    <row r="5" spans="1:9" ht="18.75">
      <c r="A5" s="69"/>
      <c r="B5" s="4"/>
      <c r="C5" s="66"/>
      <c r="D5" s="66"/>
      <c r="E5" s="66"/>
      <c r="F5" s="66"/>
      <c r="G5" s="98"/>
      <c r="H5" s="70"/>
      <c r="I5" s="70"/>
    </row>
    <row r="6" spans="1:9" ht="15.75">
      <c r="A6" s="228" t="s">
        <v>257</v>
      </c>
      <c r="B6" s="228"/>
      <c r="C6" s="228"/>
      <c r="D6" s="228"/>
      <c r="E6" s="228"/>
      <c r="F6" s="228"/>
      <c r="G6" s="228"/>
      <c r="H6" s="228"/>
      <c r="I6" s="228"/>
    </row>
    <row r="7" spans="1:9" ht="15.75" customHeight="1">
      <c r="A7" s="241" t="s">
        <v>32</v>
      </c>
      <c r="B7" s="242" t="s">
        <v>170</v>
      </c>
      <c r="C7" s="241" t="s">
        <v>34</v>
      </c>
      <c r="D7" s="241" t="s">
        <v>74</v>
      </c>
      <c r="E7" s="241" t="s">
        <v>75</v>
      </c>
      <c r="F7" s="241" t="s">
        <v>76</v>
      </c>
      <c r="G7" s="202" t="s">
        <v>3</v>
      </c>
      <c r="H7" s="231"/>
      <c r="I7" s="231"/>
    </row>
    <row r="8" spans="1:9" ht="15.75">
      <c r="A8" s="241"/>
      <c r="B8" s="243"/>
      <c r="C8" s="241"/>
      <c r="D8" s="241"/>
      <c r="E8" s="241"/>
      <c r="F8" s="241"/>
      <c r="G8" s="99" t="s">
        <v>258</v>
      </c>
      <c r="H8" s="96" t="s">
        <v>259</v>
      </c>
      <c r="I8" s="96" t="s">
        <v>260</v>
      </c>
    </row>
    <row r="9" spans="1:9">
      <c r="A9" s="100">
        <v>1</v>
      </c>
      <c r="B9" s="100">
        <v>2</v>
      </c>
      <c r="C9" s="100">
        <v>3</v>
      </c>
      <c r="D9" s="100">
        <v>4</v>
      </c>
      <c r="E9" s="100">
        <v>5</v>
      </c>
      <c r="F9" s="100">
        <v>6</v>
      </c>
      <c r="G9" s="100">
        <v>7</v>
      </c>
      <c r="H9" s="100">
        <v>8</v>
      </c>
      <c r="I9" s="100">
        <v>9</v>
      </c>
    </row>
    <row r="10" spans="1:9" ht="28.5">
      <c r="A10" s="101" t="s">
        <v>171</v>
      </c>
      <c r="B10" s="102">
        <v>342</v>
      </c>
      <c r="C10" s="100"/>
      <c r="D10" s="100"/>
      <c r="E10" s="100"/>
      <c r="F10" s="100"/>
      <c r="G10" s="100"/>
      <c r="H10" s="100"/>
      <c r="I10" s="100"/>
    </row>
    <row r="11" spans="1:9" ht="28.5">
      <c r="A11" s="103" t="s">
        <v>36</v>
      </c>
      <c r="B11" s="103"/>
      <c r="C11" s="104" t="s">
        <v>37</v>
      </c>
      <c r="D11" s="104" t="s">
        <v>38</v>
      </c>
      <c r="E11" s="102"/>
      <c r="F11" s="102"/>
      <c r="G11" s="105">
        <f>G12+G19+G37+G50+G45</f>
        <v>4847.5</v>
      </c>
      <c r="H11" s="105">
        <f t="shared" ref="H11" si="0">H12+H19+H37+H50+H45</f>
        <v>4330</v>
      </c>
      <c r="I11" s="105">
        <f>+H11/G11*100</f>
        <v>89.324394017534814</v>
      </c>
    </row>
    <row r="12" spans="1:9" ht="45">
      <c r="A12" s="106" t="s">
        <v>39</v>
      </c>
      <c r="B12" s="106"/>
      <c r="C12" s="107" t="s">
        <v>37</v>
      </c>
      <c r="D12" s="107" t="s">
        <v>40</v>
      </c>
      <c r="E12" s="100"/>
      <c r="F12" s="100"/>
      <c r="G12" s="108">
        <f>G13</f>
        <v>864.5</v>
      </c>
      <c r="H12" s="108">
        <f t="shared" ref="H12" si="1">H13</f>
        <v>857.4</v>
      </c>
      <c r="I12" s="105">
        <f t="shared" ref="I12:I71" si="2">+H12/G12*100</f>
        <v>99.178716020821284</v>
      </c>
    </row>
    <row r="13" spans="1:9" ht="60">
      <c r="A13" s="106" t="s">
        <v>286</v>
      </c>
      <c r="B13" s="106"/>
      <c r="C13" s="107" t="s">
        <v>37</v>
      </c>
      <c r="D13" s="107" t="s">
        <v>40</v>
      </c>
      <c r="E13" s="100" t="s">
        <v>77</v>
      </c>
      <c r="F13" s="102"/>
      <c r="G13" s="108">
        <f>G14+G17</f>
        <v>864.5</v>
      </c>
      <c r="H13" s="108">
        <f t="shared" ref="H13" si="3">H14+H17</f>
        <v>857.4</v>
      </c>
      <c r="I13" s="105">
        <f t="shared" si="2"/>
        <v>99.178716020821284</v>
      </c>
    </row>
    <row r="14" spans="1:9" ht="60">
      <c r="A14" s="106" t="s">
        <v>78</v>
      </c>
      <c r="B14" s="106"/>
      <c r="C14" s="107" t="s">
        <v>37</v>
      </c>
      <c r="D14" s="107" t="s">
        <v>40</v>
      </c>
      <c r="E14" s="100" t="s">
        <v>79</v>
      </c>
      <c r="F14" s="100"/>
      <c r="G14" s="108">
        <f>G15</f>
        <v>775.3</v>
      </c>
      <c r="H14" s="108">
        <f t="shared" ref="H14:H15" si="4">H15</f>
        <v>773.4</v>
      </c>
      <c r="I14" s="105">
        <f t="shared" si="2"/>
        <v>99.754933574100349</v>
      </c>
    </row>
    <row r="15" spans="1:9" ht="30">
      <c r="A15" s="106" t="s">
        <v>80</v>
      </c>
      <c r="B15" s="106"/>
      <c r="C15" s="107" t="s">
        <v>37</v>
      </c>
      <c r="D15" s="107" t="s">
        <v>40</v>
      </c>
      <c r="E15" s="100" t="s">
        <v>81</v>
      </c>
      <c r="F15" s="100"/>
      <c r="G15" s="108">
        <f>G16</f>
        <v>775.3</v>
      </c>
      <c r="H15" s="108">
        <f t="shared" si="4"/>
        <v>773.4</v>
      </c>
      <c r="I15" s="105">
        <f t="shared" si="2"/>
        <v>99.754933574100349</v>
      </c>
    </row>
    <row r="16" spans="1:9" ht="30">
      <c r="A16" s="106" t="s">
        <v>82</v>
      </c>
      <c r="B16" s="106"/>
      <c r="C16" s="107" t="s">
        <v>37</v>
      </c>
      <c r="D16" s="107" t="s">
        <v>40</v>
      </c>
      <c r="E16" s="100" t="s">
        <v>81</v>
      </c>
      <c r="F16" s="100">
        <v>120</v>
      </c>
      <c r="G16" s="108">
        <f>755.8+19.5</f>
        <v>775.3</v>
      </c>
      <c r="H16" s="108">
        <f>177.7+585.6+10.1</f>
        <v>773.4</v>
      </c>
      <c r="I16" s="105">
        <f t="shared" si="2"/>
        <v>99.754933574100349</v>
      </c>
    </row>
    <row r="17" spans="1:9" ht="75">
      <c r="A17" s="106" t="s">
        <v>85</v>
      </c>
      <c r="B17" s="106"/>
      <c r="C17" s="107" t="s">
        <v>37</v>
      </c>
      <c r="D17" s="107" t="s">
        <v>40</v>
      </c>
      <c r="E17" s="100" t="s">
        <v>86</v>
      </c>
      <c r="F17" s="100"/>
      <c r="G17" s="108">
        <f>G18</f>
        <v>89.2</v>
      </c>
      <c r="H17" s="108">
        <f t="shared" ref="H17" si="5">H18</f>
        <v>84</v>
      </c>
      <c r="I17" s="105">
        <f t="shared" si="2"/>
        <v>94.170403587443943</v>
      </c>
    </row>
    <row r="18" spans="1:9" ht="30">
      <c r="A18" s="106" t="s">
        <v>82</v>
      </c>
      <c r="B18" s="106"/>
      <c r="C18" s="107" t="s">
        <v>37</v>
      </c>
      <c r="D18" s="107" t="s">
        <v>40</v>
      </c>
      <c r="E18" s="100" t="s">
        <v>86</v>
      </c>
      <c r="F18" s="100">
        <v>120</v>
      </c>
      <c r="G18" s="108">
        <v>89.2</v>
      </c>
      <c r="H18" s="108">
        <f>66.1+17.9</f>
        <v>84</v>
      </c>
      <c r="I18" s="105">
        <f t="shared" si="2"/>
        <v>94.170403587443943</v>
      </c>
    </row>
    <row r="19" spans="1:9" ht="94.5">
      <c r="A19" s="109" t="s">
        <v>41</v>
      </c>
      <c r="B19" s="109"/>
      <c r="C19" s="107" t="s">
        <v>37</v>
      </c>
      <c r="D19" s="107" t="s">
        <v>42</v>
      </c>
      <c r="E19" s="100"/>
      <c r="F19" s="100"/>
      <c r="G19" s="108">
        <f>G20</f>
        <v>3431.9</v>
      </c>
      <c r="H19" s="108">
        <f t="shared" ref="H19" si="6">H20</f>
        <v>2931.5</v>
      </c>
      <c r="I19" s="105">
        <f t="shared" si="2"/>
        <v>85.419155569800992</v>
      </c>
    </row>
    <row r="20" spans="1:9" ht="60">
      <c r="A20" s="106" t="s">
        <v>286</v>
      </c>
      <c r="B20" s="106"/>
      <c r="C20" s="107" t="s">
        <v>37</v>
      </c>
      <c r="D20" s="107" t="s">
        <v>42</v>
      </c>
      <c r="E20" s="100" t="s">
        <v>77</v>
      </c>
      <c r="F20" s="100"/>
      <c r="G20" s="108">
        <f>SUM(G21)</f>
        <v>3431.9</v>
      </c>
      <c r="H20" s="108">
        <f t="shared" ref="H20" si="7">SUM(H21)</f>
        <v>2931.5</v>
      </c>
      <c r="I20" s="105">
        <f t="shared" si="2"/>
        <v>85.419155569800992</v>
      </c>
    </row>
    <row r="21" spans="1:9" ht="60">
      <c r="A21" s="106" t="s">
        <v>78</v>
      </c>
      <c r="B21" s="106"/>
      <c r="C21" s="107" t="s">
        <v>37</v>
      </c>
      <c r="D21" s="107" t="s">
        <v>42</v>
      </c>
      <c r="E21" s="100" t="s">
        <v>79</v>
      </c>
      <c r="F21" s="100"/>
      <c r="G21" s="108">
        <f>SUM(G22+G26+G28+G30)</f>
        <v>3431.9</v>
      </c>
      <c r="H21" s="108">
        <f>SUM(H22+H26+H28+H30)</f>
        <v>2931.5</v>
      </c>
      <c r="I21" s="105">
        <f t="shared" si="2"/>
        <v>85.419155569800992</v>
      </c>
    </row>
    <row r="22" spans="1:9" ht="30">
      <c r="A22" s="106" t="s">
        <v>80</v>
      </c>
      <c r="B22" s="106"/>
      <c r="C22" s="107" t="s">
        <v>37</v>
      </c>
      <c r="D22" s="107" t="s">
        <v>42</v>
      </c>
      <c r="E22" s="100" t="s">
        <v>81</v>
      </c>
      <c r="F22" s="100" t="s">
        <v>31</v>
      </c>
      <c r="G22" s="108">
        <f>SUM(G25+G24+G23)</f>
        <v>2479.8000000000002</v>
      </c>
      <c r="H22" s="108">
        <f>SUM(H25+H24+H23)</f>
        <v>2002.5</v>
      </c>
      <c r="I22" s="105">
        <f t="shared" si="2"/>
        <v>80.75248003871279</v>
      </c>
    </row>
    <row r="23" spans="1:9" ht="30">
      <c r="A23" s="106" t="s">
        <v>82</v>
      </c>
      <c r="B23" s="106"/>
      <c r="C23" s="107" t="s">
        <v>37</v>
      </c>
      <c r="D23" s="107" t="s">
        <v>42</v>
      </c>
      <c r="E23" s="100" t="s">
        <v>81</v>
      </c>
      <c r="F23" s="100">
        <v>120</v>
      </c>
      <c r="G23" s="108">
        <f>1436.6-60-19.5</f>
        <v>1357.1</v>
      </c>
      <c r="H23" s="108">
        <v>906.5</v>
      </c>
      <c r="I23" s="105">
        <f t="shared" si="2"/>
        <v>66.7968462161963</v>
      </c>
    </row>
    <row r="24" spans="1:9" ht="30">
      <c r="A24" s="110" t="s">
        <v>83</v>
      </c>
      <c r="B24" s="110"/>
      <c r="C24" s="107" t="s">
        <v>37</v>
      </c>
      <c r="D24" s="107" t="s">
        <v>42</v>
      </c>
      <c r="E24" s="100" t="s">
        <v>81</v>
      </c>
      <c r="F24" s="100">
        <v>240</v>
      </c>
      <c r="G24" s="108">
        <f>847.1+80-43.9-14.5+50+124+30</f>
        <v>1072.7</v>
      </c>
      <c r="H24" s="108">
        <v>1052.5999999999999</v>
      </c>
      <c r="I24" s="105">
        <f t="shared" si="2"/>
        <v>98.126223548056288</v>
      </c>
    </row>
    <row r="25" spans="1:9">
      <c r="A25" s="106" t="s">
        <v>84</v>
      </c>
      <c r="B25" s="106"/>
      <c r="C25" s="107" t="s">
        <v>37</v>
      </c>
      <c r="D25" s="107" t="s">
        <v>42</v>
      </c>
      <c r="E25" s="100" t="s">
        <v>81</v>
      </c>
      <c r="F25" s="100">
        <v>850</v>
      </c>
      <c r="G25" s="108">
        <v>50</v>
      </c>
      <c r="H25" s="108">
        <v>43.4</v>
      </c>
      <c r="I25" s="105">
        <f t="shared" si="2"/>
        <v>86.8</v>
      </c>
    </row>
    <row r="26" spans="1:9" ht="75">
      <c r="A26" s="106" t="s">
        <v>85</v>
      </c>
      <c r="B26" s="106"/>
      <c r="C26" s="107" t="s">
        <v>37</v>
      </c>
      <c r="D26" s="107" t="s">
        <v>42</v>
      </c>
      <c r="E26" s="100" t="s">
        <v>86</v>
      </c>
      <c r="F26" s="100"/>
      <c r="G26" s="108">
        <f>G27</f>
        <v>652.5</v>
      </c>
      <c r="H26" s="108">
        <f t="shared" ref="H26" si="8">H27</f>
        <v>629.4</v>
      </c>
      <c r="I26" s="105">
        <f t="shared" si="2"/>
        <v>96.459770114942529</v>
      </c>
    </row>
    <row r="27" spans="1:9" ht="30">
      <c r="A27" s="106" t="s">
        <v>82</v>
      </c>
      <c r="B27" s="106"/>
      <c r="C27" s="107" t="s">
        <v>37</v>
      </c>
      <c r="D27" s="107" t="s">
        <v>42</v>
      </c>
      <c r="E27" s="100" t="s">
        <v>86</v>
      </c>
      <c r="F27" s="100">
        <v>120</v>
      </c>
      <c r="G27" s="108">
        <v>652.5</v>
      </c>
      <c r="H27" s="108">
        <v>629.4</v>
      </c>
      <c r="I27" s="105">
        <f t="shared" si="2"/>
        <v>96.459770114942529</v>
      </c>
    </row>
    <row r="28" spans="1:9" ht="150">
      <c r="A28" s="111" t="s">
        <v>87</v>
      </c>
      <c r="B28" s="111"/>
      <c r="C28" s="107" t="s">
        <v>37</v>
      </c>
      <c r="D28" s="107" t="s">
        <v>42</v>
      </c>
      <c r="E28" s="100" t="s">
        <v>88</v>
      </c>
      <c r="F28" s="100"/>
      <c r="G28" s="108">
        <f>G29</f>
        <v>2</v>
      </c>
      <c r="H28" s="108">
        <f t="shared" ref="H28" si="9">H29</f>
        <v>2</v>
      </c>
      <c r="I28" s="105">
        <f t="shared" si="2"/>
        <v>100</v>
      </c>
    </row>
    <row r="29" spans="1:9" ht="30">
      <c r="A29" s="110" t="s">
        <v>89</v>
      </c>
      <c r="B29" s="110"/>
      <c r="C29" s="107" t="s">
        <v>37</v>
      </c>
      <c r="D29" s="107" t="s">
        <v>42</v>
      </c>
      <c r="E29" s="100" t="s">
        <v>88</v>
      </c>
      <c r="F29" s="100">
        <v>240</v>
      </c>
      <c r="G29" s="108">
        <v>2</v>
      </c>
      <c r="H29" s="108">
        <v>2</v>
      </c>
      <c r="I29" s="105">
        <f t="shared" si="2"/>
        <v>100</v>
      </c>
    </row>
    <row r="30" spans="1:9">
      <c r="A30" s="110" t="s">
        <v>90</v>
      </c>
      <c r="B30" s="110"/>
      <c r="C30" s="107" t="s">
        <v>37</v>
      </c>
      <c r="D30" s="107" t="s">
        <v>42</v>
      </c>
      <c r="E30" s="100" t="s">
        <v>91</v>
      </c>
      <c r="F30" s="100"/>
      <c r="G30" s="108">
        <f>G31+G35+G33</f>
        <v>297.60000000000002</v>
      </c>
      <c r="H30" s="108">
        <f>H31+H35+H33</f>
        <v>297.60000000000002</v>
      </c>
      <c r="I30" s="105">
        <f t="shared" si="2"/>
        <v>100</v>
      </c>
    </row>
    <row r="31" spans="1:9" ht="45">
      <c r="A31" s="110" t="s">
        <v>92</v>
      </c>
      <c r="B31" s="110"/>
      <c r="C31" s="107" t="s">
        <v>37</v>
      </c>
      <c r="D31" s="107" t="s">
        <v>42</v>
      </c>
      <c r="E31" s="100" t="s">
        <v>93</v>
      </c>
      <c r="F31" s="100"/>
      <c r="G31" s="108">
        <f>G32</f>
        <v>0</v>
      </c>
      <c r="H31" s="108">
        <f t="shared" ref="H31" si="10">H32</f>
        <v>0</v>
      </c>
      <c r="I31" s="105">
        <v>0</v>
      </c>
    </row>
    <row r="32" spans="1:9">
      <c r="A32" s="110" t="s">
        <v>28</v>
      </c>
      <c r="B32" s="110"/>
      <c r="C32" s="107" t="s">
        <v>37</v>
      </c>
      <c r="D32" s="107" t="s">
        <v>42</v>
      </c>
      <c r="E32" s="100" t="s">
        <v>93</v>
      </c>
      <c r="F32" s="100">
        <v>540</v>
      </c>
      <c r="G32" s="108">
        <v>0</v>
      </c>
      <c r="H32" s="108">
        <v>0</v>
      </c>
      <c r="I32" s="105">
        <v>0</v>
      </c>
    </row>
    <row r="33" spans="1:9" ht="120">
      <c r="A33" s="110" t="s">
        <v>172</v>
      </c>
      <c r="B33" s="110"/>
      <c r="C33" s="107" t="s">
        <v>37</v>
      </c>
      <c r="D33" s="107" t="s">
        <v>42</v>
      </c>
      <c r="E33" s="100" t="s">
        <v>94</v>
      </c>
      <c r="F33" s="100"/>
      <c r="G33" s="108">
        <f>SUM(G34)</f>
        <v>238.8</v>
      </c>
      <c r="H33" s="108">
        <f>SUM(H34)</f>
        <v>238.8</v>
      </c>
      <c r="I33" s="105">
        <f t="shared" si="2"/>
        <v>100</v>
      </c>
    </row>
    <row r="34" spans="1:9">
      <c r="A34" s="110" t="s">
        <v>28</v>
      </c>
      <c r="B34" s="110"/>
      <c r="C34" s="107" t="s">
        <v>37</v>
      </c>
      <c r="D34" s="107" t="s">
        <v>42</v>
      </c>
      <c r="E34" s="100" t="s">
        <v>94</v>
      </c>
      <c r="F34" s="100">
        <v>540</v>
      </c>
      <c r="G34" s="108">
        <v>238.8</v>
      </c>
      <c r="H34" s="108">
        <v>238.8</v>
      </c>
      <c r="I34" s="105">
        <f t="shared" si="2"/>
        <v>100</v>
      </c>
    </row>
    <row r="35" spans="1:9" ht="75">
      <c r="A35" s="112" t="s">
        <v>95</v>
      </c>
      <c r="B35" s="112"/>
      <c r="C35" s="107" t="s">
        <v>37</v>
      </c>
      <c r="D35" s="107" t="s">
        <v>42</v>
      </c>
      <c r="E35" s="100" t="s">
        <v>96</v>
      </c>
      <c r="F35" s="100"/>
      <c r="G35" s="108">
        <f>G36</f>
        <v>58.8</v>
      </c>
      <c r="H35" s="108">
        <f t="shared" ref="H35" si="11">H36</f>
        <v>58.8</v>
      </c>
      <c r="I35" s="105">
        <f t="shared" si="2"/>
        <v>100</v>
      </c>
    </row>
    <row r="36" spans="1:9">
      <c r="A36" s="110" t="s">
        <v>28</v>
      </c>
      <c r="B36" s="110"/>
      <c r="C36" s="107" t="s">
        <v>37</v>
      </c>
      <c r="D36" s="107" t="s">
        <v>42</v>
      </c>
      <c r="E36" s="100" t="s">
        <v>96</v>
      </c>
      <c r="F36" s="100">
        <v>540</v>
      </c>
      <c r="G36" s="108">
        <v>58.8</v>
      </c>
      <c r="H36" s="108">
        <v>58.8</v>
      </c>
      <c r="I36" s="105">
        <f t="shared" si="2"/>
        <v>100</v>
      </c>
    </row>
    <row r="37" spans="1:9" ht="63">
      <c r="A37" s="109" t="s">
        <v>97</v>
      </c>
      <c r="B37" s="109"/>
      <c r="C37" s="107" t="s">
        <v>37</v>
      </c>
      <c r="D37" s="107" t="s">
        <v>44</v>
      </c>
      <c r="E37" s="100"/>
      <c r="F37" s="100"/>
      <c r="G37" s="108">
        <f>G38</f>
        <v>185.1</v>
      </c>
      <c r="H37" s="108">
        <f t="shared" ref="H37:H41" si="12">H38</f>
        <v>185.1</v>
      </c>
      <c r="I37" s="105">
        <f t="shared" si="2"/>
        <v>100</v>
      </c>
    </row>
    <row r="38" spans="1:9" ht="60">
      <c r="A38" s="110" t="s">
        <v>286</v>
      </c>
      <c r="B38" s="110"/>
      <c r="C38" s="107" t="s">
        <v>37</v>
      </c>
      <c r="D38" s="107" t="s">
        <v>44</v>
      </c>
      <c r="E38" s="100" t="s">
        <v>77</v>
      </c>
      <c r="F38" s="100"/>
      <c r="G38" s="108">
        <f>G39</f>
        <v>185.1</v>
      </c>
      <c r="H38" s="108">
        <f t="shared" si="12"/>
        <v>185.1</v>
      </c>
      <c r="I38" s="105">
        <f t="shared" si="2"/>
        <v>100</v>
      </c>
    </row>
    <row r="39" spans="1:9" ht="60">
      <c r="A39" s="110" t="s">
        <v>78</v>
      </c>
      <c r="B39" s="110"/>
      <c r="C39" s="107" t="s">
        <v>37</v>
      </c>
      <c r="D39" s="107" t="s">
        <v>44</v>
      </c>
      <c r="E39" s="100" t="s">
        <v>79</v>
      </c>
      <c r="F39" s="100"/>
      <c r="G39" s="108">
        <f>SUM(G40)</f>
        <v>185.1</v>
      </c>
      <c r="H39" s="108">
        <f t="shared" ref="H39" si="13">SUM(H40)</f>
        <v>185.1</v>
      </c>
      <c r="I39" s="105">
        <f t="shared" si="2"/>
        <v>100</v>
      </c>
    </row>
    <row r="40" spans="1:9">
      <c r="A40" s="110" t="s">
        <v>90</v>
      </c>
      <c r="B40" s="110"/>
      <c r="C40" s="107" t="s">
        <v>37</v>
      </c>
      <c r="D40" s="107" t="s">
        <v>44</v>
      </c>
      <c r="E40" s="100" t="s">
        <v>91</v>
      </c>
      <c r="F40" s="100"/>
      <c r="G40" s="108">
        <f>G41+G43</f>
        <v>185.1</v>
      </c>
      <c r="H40" s="108">
        <f>H41+H43</f>
        <v>185.1</v>
      </c>
      <c r="I40" s="105">
        <f t="shared" si="2"/>
        <v>100</v>
      </c>
    </row>
    <row r="41" spans="1:9" ht="45">
      <c r="A41" s="110" t="s">
        <v>98</v>
      </c>
      <c r="B41" s="110"/>
      <c r="C41" s="107" t="s">
        <v>37</v>
      </c>
      <c r="D41" s="107" t="s">
        <v>44</v>
      </c>
      <c r="E41" s="100" t="s">
        <v>99</v>
      </c>
      <c r="F41" s="100"/>
      <c r="G41" s="108">
        <f>G42</f>
        <v>68.599999999999994</v>
      </c>
      <c r="H41" s="108">
        <f t="shared" si="12"/>
        <v>68.599999999999994</v>
      </c>
      <c r="I41" s="105">
        <f t="shared" si="2"/>
        <v>100</v>
      </c>
    </row>
    <row r="42" spans="1:9">
      <c r="A42" s="106" t="s">
        <v>28</v>
      </c>
      <c r="B42" s="106"/>
      <c r="C42" s="107" t="s">
        <v>37</v>
      </c>
      <c r="D42" s="107" t="s">
        <v>44</v>
      </c>
      <c r="E42" s="100" t="s">
        <v>100</v>
      </c>
      <c r="F42" s="100">
        <v>540</v>
      </c>
      <c r="G42" s="108">
        <v>68.599999999999994</v>
      </c>
      <c r="H42" s="108">
        <v>68.599999999999994</v>
      </c>
      <c r="I42" s="105">
        <f t="shared" si="2"/>
        <v>100</v>
      </c>
    </row>
    <row r="43" spans="1:9" ht="120">
      <c r="A43" s="106" t="s">
        <v>172</v>
      </c>
      <c r="B43" s="106"/>
      <c r="C43" s="107" t="s">
        <v>37</v>
      </c>
      <c r="D43" s="107" t="s">
        <v>44</v>
      </c>
      <c r="E43" s="100" t="s">
        <v>94</v>
      </c>
      <c r="F43" s="100"/>
      <c r="G43" s="108">
        <f>G44</f>
        <v>116.5</v>
      </c>
      <c r="H43" s="108">
        <f t="shared" ref="H43" si="14">H44</f>
        <v>116.5</v>
      </c>
      <c r="I43" s="105">
        <f t="shared" si="2"/>
        <v>100</v>
      </c>
    </row>
    <row r="44" spans="1:9">
      <c r="A44" s="110" t="s">
        <v>28</v>
      </c>
      <c r="B44" s="110"/>
      <c r="C44" s="107" t="s">
        <v>37</v>
      </c>
      <c r="D44" s="107" t="s">
        <v>44</v>
      </c>
      <c r="E44" s="100" t="s">
        <v>94</v>
      </c>
      <c r="F44" s="100">
        <v>540</v>
      </c>
      <c r="G44" s="108">
        <v>116.5</v>
      </c>
      <c r="H44" s="108">
        <v>116.5</v>
      </c>
      <c r="I44" s="105">
        <f t="shared" si="2"/>
        <v>100</v>
      </c>
    </row>
    <row r="45" spans="1:9" ht="30">
      <c r="A45" s="113" t="s">
        <v>279</v>
      </c>
      <c r="B45" s="114"/>
      <c r="C45" s="115" t="s">
        <v>37</v>
      </c>
      <c r="D45" s="115" t="s">
        <v>59</v>
      </c>
      <c r="E45" s="116"/>
      <c r="F45" s="116"/>
      <c r="G45" s="117">
        <f>G46</f>
        <v>356</v>
      </c>
      <c r="H45" s="117">
        <f>H48</f>
        <v>356</v>
      </c>
      <c r="I45" s="105">
        <f t="shared" si="2"/>
        <v>100</v>
      </c>
    </row>
    <row r="46" spans="1:9" ht="30">
      <c r="A46" s="113" t="s">
        <v>279</v>
      </c>
      <c r="B46" s="114"/>
      <c r="C46" s="115" t="s">
        <v>37</v>
      </c>
      <c r="D46" s="115" t="s">
        <v>59</v>
      </c>
      <c r="E46" s="116" t="s">
        <v>280</v>
      </c>
      <c r="F46" s="116"/>
      <c r="G46" s="117">
        <f>G47</f>
        <v>356</v>
      </c>
      <c r="H46" s="117">
        <f t="shared" ref="H46:H48" si="15">H47</f>
        <v>356</v>
      </c>
      <c r="I46" s="105">
        <f t="shared" si="2"/>
        <v>100</v>
      </c>
    </row>
    <row r="47" spans="1:9">
      <c r="A47" s="113" t="s">
        <v>287</v>
      </c>
      <c r="B47" s="114"/>
      <c r="C47" s="115" t="s">
        <v>37</v>
      </c>
      <c r="D47" s="115" t="s">
        <v>59</v>
      </c>
      <c r="E47" s="116" t="s">
        <v>282</v>
      </c>
      <c r="F47" s="116"/>
      <c r="G47" s="117">
        <f>G48</f>
        <v>356</v>
      </c>
      <c r="H47" s="117">
        <f t="shared" si="15"/>
        <v>356</v>
      </c>
      <c r="I47" s="105">
        <f t="shared" si="2"/>
        <v>100</v>
      </c>
    </row>
    <row r="48" spans="1:9" ht="30">
      <c r="A48" s="114" t="s">
        <v>283</v>
      </c>
      <c r="B48" s="114"/>
      <c r="C48" s="115" t="s">
        <v>37</v>
      </c>
      <c r="D48" s="115" t="s">
        <v>59</v>
      </c>
      <c r="E48" s="118" t="s">
        <v>284</v>
      </c>
      <c r="F48" s="116"/>
      <c r="G48" s="117">
        <f>G49</f>
        <v>356</v>
      </c>
      <c r="H48" s="117">
        <f t="shared" si="15"/>
        <v>356</v>
      </c>
      <c r="I48" s="105">
        <f t="shared" si="2"/>
        <v>100</v>
      </c>
    </row>
    <row r="49" spans="1:9">
      <c r="A49" s="114" t="s">
        <v>285</v>
      </c>
      <c r="B49" s="114"/>
      <c r="C49" s="115" t="s">
        <v>37</v>
      </c>
      <c r="D49" s="115" t="s">
        <v>59</v>
      </c>
      <c r="E49" s="118" t="s">
        <v>284</v>
      </c>
      <c r="F49" s="116">
        <v>880</v>
      </c>
      <c r="G49" s="117">
        <f>420-64</f>
        <v>356</v>
      </c>
      <c r="H49" s="117">
        <v>356</v>
      </c>
      <c r="I49" s="105">
        <f t="shared" si="2"/>
        <v>100</v>
      </c>
    </row>
    <row r="50" spans="1:9">
      <c r="A50" s="119" t="s">
        <v>45</v>
      </c>
      <c r="B50" s="119"/>
      <c r="C50" s="115" t="s">
        <v>37</v>
      </c>
      <c r="D50" s="115">
        <v>11</v>
      </c>
      <c r="E50" s="116"/>
      <c r="F50" s="116"/>
      <c r="G50" s="117">
        <f>G51</f>
        <v>10</v>
      </c>
      <c r="H50" s="117">
        <f t="shared" ref="H50:H52" si="16">H51</f>
        <v>0</v>
      </c>
      <c r="I50" s="105">
        <f t="shared" si="2"/>
        <v>0</v>
      </c>
    </row>
    <row r="51" spans="1:9">
      <c r="A51" s="106" t="s">
        <v>45</v>
      </c>
      <c r="B51" s="106"/>
      <c r="C51" s="107" t="s">
        <v>37</v>
      </c>
      <c r="D51" s="107">
        <v>11</v>
      </c>
      <c r="E51" s="100" t="s">
        <v>101</v>
      </c>
      <c r="F51" s="100"/>
      <c r="G51" s="108">
        <f>G52</f>
        <v>10</v>
      </c>
      <c r="H51" s="108">
        <f t="shared" si="16"/>
        <v>0</v>
      </c>
      <c r="I51" s="105">
        <f t="shared" si="2"/>
        <v>0</v>
      </c>
    </row>
    <row r="52" spans="1:9">
      <c r="A52" s="106" t="s">
        <v>102</v>
      </c>
      <c r="B52" s="106"/>
      <c r="C52" s="107" t="s">
        <v>37</v>
      </c>
      <c r="D52" s="107">
        <v>11</v>
      </c>
      <c r="E52" s="100" t="s">
        <v>103</v>
      </c>
      <c r="F52" s="100"/>
      <c r="G52" s="108">
        <f>G53</f>
        <v>10</v>
      </c>
      <c r="H52" s="108">
        <f t="shared" si="16"/>
        <v>0</v>
      </c>
      <c r="I52" s="105">
        <f t="shared" si="2"/>
        <v>0</v>
      </c>
    </row>
    <row r="53" spans="1:9">
      <c r="A53" s="110" t="s">
        <v>104</v>
      </c>
      <c r="B53" s="110"/>
      <c r="C53" s="107" t="s">
        <v>37</v>
      </c>
      <c r="D53" s="107">
        <v>11</v>
      </c>
      <c r="E53" s="100" t="s">
        <v>103</v>
      </c>
      <c r="F53" s="100">
        <v>870</v>
      </c>
      <c r="G53" s="108">
        <v>10</v>
      </c>
      <c r="H53" s="108">
        <v>0</v>
      </c>
      <c r="I53" s="105">
        <f t="shared" si="2"/>
        <v>0</v>
      </c>
    </row>
    <row r="54" spans="1:9">
      <c r="A54" s="103" t="s">
        <v>105</v>
      </c>
      <c r="B54" s="103"/>
      <c r="C54" s="104" t="s">
        <v>40</v>
      </c>
      <c r="D54" s="104" t="s">
        <v>38</v>
      </c>
      <c r="E54" s="102"/>
      <c r="F54" s="102"/>
      <c r="G54" s="102">
        <f>G55</f>
        <v>113.39999999999999</v>
      </c>
      <c r="H54" s="102">
        <f t="shared" ref="H54:H57" si="17">H55</f>
        <v>113.4</v>
      </c>
      <c r="I54" s="105">
        <f t="shared" si="2"/>
        <v>100.00000000000003</v>
      </c>
    </row>
    <row r="55" spans="1:9" ht="30">
      <c r="A55" s="106" t="s">
        <v>47</v>
      </c>
      <c r="B55" s="106"/>
      <c r="C55" s="107" t="s">
        <v>40</v>
      </c>
      <c r="D55" s="107" t="s">
        <v>48</v>
      </c>
      <c r="E55" s="100"/>
      <c r="F55" s="100"/>
      <c r="G55" s="100">
        <f>G56</f>
        <v>113.39999999999999</v>
      </c>
      <c r="H55" s="100">
        <f t="shared" si="17"/>
        <v>113.4</v>
      </c>
      <c r="I55" s="105">
        <f t="shared" si="2"/>
        <v>100.00000000000003</v>
      </c>
    </row>
    <row r="56" spans="1:9" ht="60">
      <c r="A56" s="110" t="s">
        <v>286</v>
      </c>
      <c r="B56" s="110"/>
      <c r="C56" s="107" t="s">
        <v>40</v>
      </c>
      <c r="D56" s="107" t="s">
        <v>48</v>
      </c>
      <c r="E56" s="100" t="s">
        <v>77</v>
      </c>
      <c r="F56" s="100"/>
      <c r="G56" s="100">
        <f>G57</f>
        <v>113.39999999999999</v>
      </c>
      <c r="H56" s="100">
        <f t="shared" si="17"/>
        <v>113.4</v>
      </c>
      <c r="I56" s="105">
        <f t="shared" si="2"/>
        <v>100.00000000000003</v>
      </c>
    </row>
    <row r="57" spans="1:9" ht="60">
      <c r="A57" s="110" t="s">
        <v>175</v>
      </c>
      <c r="B57" s="110"/>
      <c r="C57" s="107" t="s">
        <v>40</v>
      </c>
      <c r="D57" s="107" t="s">
        <v>48</v>
      </c>
      <c r="E57" s="100" t="s">
        <v>174</v>
      </c>
      <c r="F57" s="100"/>
      <c r="G57" s="100">
        <f>G58</f>
        <v>113.39999999999999</v>
      </c>
      <c r="H57" s="100">
        <f t="shared" si="17"/>
        <v>113.4</v>
      </c>
      <c r="I57" s="105">
        <f t="shared" si="2"/>
        <v>100.00000000000003</v>
      </c>
    </row>
    <row r="58" spans="1:9" ht="30">
      <c r="A58" s="106" t="s">
        <v>83</v>
      </c>
      <c r="B58" s="106"/>
      <c r="C58" s="107" t="s">
        <v>40</v>
      </c>
      <c r="D58" s="107" t="s">
        <v>48</v>
      </c>
      <c r="E58" s="100" t="s">
        <v>177</v>
      </c>
      <c r="F58" s="116">
        <v>240</v>
      </c>
      <c r="G58" s="100">
        <f>107.1+6.3</f>
        <v>113.39999999999999</v>
      </c>
      <c r="H58" s="100">
        <v>113.4</v>
      </c>
      <c r="I58" s="105">
        <f t="shared" si="2"/>
        <v>100.00000000000003</v>
      </c>
    </row>
    <row r="59" spans="1:9" ht="42.75">
      <c r="A59" s="120" t="s">
        <v>106</v>
      </c>
      <c r="B59" s="120"/>
      <c r="C59" s="104" t="s">
        <v>48</v>
      </c>
      <c r="D59" s="104" t="s">
        <v>38</v>
      </c>
      <c r="E59" s="102"/>
      <c r="F59" s="102"/>
      <c r="G59" s="105">
        <f>G60</f>
        <v>50</v>
      </c>
      <c r="H59" s="105">
        <f t="shared" ref="H59:H61" si="18">H60</f>
        <v>47.3</v>
      </c>
      <c r="I59" s="105">
        <f t="shared" si="2"/>
        <v>94.6</v>
      </c>
    </row>
    <row r="60" spans="1:9" ht="60">
      <c r="A60" s="119" t="s">
        <v>178</v>
      </c>
      <c r="B60" s="119"/>
      <c r="C60" s="107" t="s">
        <v>48</v>
      </c>
      <c r="D60" s="107">
        <v>10</v>
      </c>
      <c r="E60" s="100"/>
      <c r="F60" s="100"/>
      <c r="G60" s="108">
        <f>G61</f>
        <v>50</v>
      </c>
      <c r="H60" s="108">
        <f t="shared" si="18"/>
        <v>47.3</v>
      </c>
      <c r="I60" s="105">
        <f t="shared" si="2"/>
        <v>94.6</v>
      </c>
    </row>
    <row r="61" spans="1:9" ht="60">
      <c r="A61" s="110" t="s">
        <v>288</v>
      </c>
      <c r="B61" s="110"/>
      <c r="C61" s="107" t="s">
        <v>48</v>
      </c>
      <c r="D61" s="107">
        <v>10</v>
      </c>
      <c r="E61" s="100" t="s">
        <v>289</v>
      </c>
      <c r="F61" s="100"/>
      <c r="G61" s="108">
        <f>G62</f>
        <v>50</v>
      </c>
      <c r="H61" s="108">
        <f t="shared" si="18"/>
        <v>47.3</v>
      </c>
      <c r="I61" s="105">
        <f t="shared" si="2"/>
        <v>94.6</v>
      </c>
    </row>
    <row r="62" spans="1:9" ht="45">
      <c r="A62" s="110" t="s">
        <v>290</v>
      </c>
      <c r="B62" s="110"/>
      <c r="C62" s="107" t="s">
        <v>48</v>
      </c>
      <c r="D62" s="107" t="s">
        <v>154</v>
      </c>
      <c r="E62" s="100" t="s">
        <v>291</v>
      </c>
      <c r="F62" s="100"/>
      <c r="G62" s="108">
        <f>G63+G65</f>
        <v>50</v>
      </c>
      <c r="H62" s="108">
        <f t="shared" ref="H62" si="19">H63+H65</f>
        <v>47.3</v>
      </c>
      <c r="I62" s="105">
        <f t="shared" si="2"/>
        <v>94.6</v>
      </c>
    </row>
    <row r="63" spans="1:9">
      <c r="A63" s="106" t="s">
        <v>107</v>
      </c>
      <c r="B63" s="106"/>
      <c r="C63" s="107" t="s">
        <v>48</v>
      </c>
      <c r="D63" s="107">
        <v>10</v>
      </c>
      <c r="E63" s="100" t="s">
        <v>292</v>
      </c>
      <c r="F63" s="100"/>
      <c r="G63" s="108">
        <f>G64</f>
        <v>50</v>
      </c>
      <c r="H63" s="108">
        <f t="shared" ref="H63" si="20">H64</f>
        <v>47.3</v>
      </c>
      <c r="I63" s="105">
        <f t="shared" si="2"/>
        <v>94.6</v>
      </c>
    </row>
    <row r="64" spans="1:9" ht="30">
      <c r="A64" s="110" t="s">
        <v>83</v>
      </c>
      <c r="B64" s="110"/>
      <c r="C64" s="107" t="s">
        <v>48</v>
      </c>
      <c r="D64" s="107">
        <v>10</v>
      </c>
      <c r="E64" s="100" t="s">
        <v>292</v>
      </c>
      <c r="F64" s="100">
        <v>240</v>
      </c>
      <c r="G64" s="117">
        <v>50</v>
      </c>
      <c r="H64" s="108">
        <v>47.3</v>
      </c>
      <c r="I64" s="105">
        <f t="shared" si="2"/>
        <v>94.6</v>
      </c>
    </row>
    <row r="65" spans="1:9">
      <c r="A65" s="110" t="s">
        <v>134</v>
      </c>
      <c r="B65" s="110"/>
      <c r="C65" s="107" t="s">
        <v>48</v>
      </c>
      <c r="D65" s="107" t="s">
        <v>154</v>
      </c>
      <c r="E65" s="100" t="s">
        <v>293</v>
      </c>
      <c r="F65" s="100"/>
      <c r="G65" s="117">
        <f>SUM(G66)</f>
        <v>0</v>
      </c>
      <c r="H65" s="117">
        <f t="shared" ref="H65" si="21">SUM(H66)</f>
        <v>0</v>
      </c>
      <c r="I65" s="105">
        <v>0</v>
      </c>
    </row>
    <row r="66" spans="1:9" ht="30">
      <c r="A66" s="110" t="s">
        <v>83</v>
      </c>
      <c r="B66" s="110"/>
      <c r="C66" s="107" t="s">
        <v>48</v>
      </c>
      <c r="D66" s="107" t="s">
        <v>154</v>
      </c>
      <c r="E66" s="100" t="s">
        <v>293</v>
      </c>
      <c r="F66" s="100">
        <v>240</v>
      </c>
      <c r="G66" s="117">
        <f>30.5-30.5</f>
        <v>0</v>
      </c>
      <c r="H66" s="108">
        <v>0</v>
      </c>
      <c r="I66" s="105">
        <v>0</v>
      </c>
    </row>
    <row r="67" spans="1:9">
      <c r="A67" s="103" t="s">
        <v>109</v>
      </c>
      <c r="B67" s="103"/>
      <c r="C67" s="104" t="s">
        <v>42</v>
      </c>
      <c r="D67" s="104" t="s">
        <v>38</v>
      </c>
      <c r="E67" s="102"/>
      <c r="F67" s="102"/>
      <c r="G67" s="105">
        <f>G68+G72+G78</f>
        <v>1761</v>
      </c>
      <c r="H67" s="105">
        <f>H68+H72+H78</f>
        <v>1758.5</v>
      </c>
      <c r="I67" s="105">
        <f t="shared" si="2"/>
        <v>99.8580352072686</v>
      </c>
    </row>
    <row r="68" spans="1:9">
      <c r="A68" s="106" t="s">
        <v>51</v>
      </c>
      <c r="B68" s="106"/>
      <c r="C68" s="107" t="s">
        <v>42</v>
      </c>
      <c r="D68" s="107" t="s">
        <v>52</v>
      </c>
      <c r="E68" s="100"/>
      <c r="F68" s="100"/>
      <c r="G68" s="100">
        <f>G69</f>
        <v>1758.5</v>
      </c>
      <c r="H68" s="108">
        <f t="shared" ref="H68:H70" si="22">H69</f>
        <v>1758.5</v>
      </c>
      <c r="I68" s="105">
        <f t="shared" si="2"/>
        <v>100</v>
      </c>
    </row>
    <row r="69" spans="1:9">
      <c r="A69" s="106" t="s">
        <v>110</v>
      </c>
      <c r="B69" s="106"/>
      <c r="C69" s="107" t="s">
        <v>42</v>
      </c>
      <c r="D69" s="107" t="s">
        <v>52</v>
      </c>
      <c r="E69" s="100" t="s">
        <v>111</v>
      </c>
      <c r="F69" s="100"/>
      <c r="G69" s="100">
        <f>G70</f>
        <v>1758.5</v>
      </c>
      <c r="H69" s="108">
        <f t="shared" si="22"/>
        <v>1758.5</v>
      </c>
      <c r="I69" s="105">
        <f t="shared" si="2"/>
        <v>100</v>
      </c>
    </row>
    <row r="70" spans="1:9" ht="105">
      <c r="A70" s="110" t="s">
        <v>112</v>
      </c>
      <c r="B70" s="110"/>
      <c r="C70" s="107" t="s">
        <v>42</v>
      </c>
      <c r="D70" s="107" t="s">
        <v>52</v>
      </c>
      <c r="E70" s="100" t="s">
        <v>113</v>
      </c>
      <c r="F70" s="100"/>
      <c r="G70" s="100">
        <f>G71</f>
        <v>1758.5</v>
      </c>
      <c r="H70" s="108">
        <f t="shared" si="22"/>
        <v>1758.5</v>
      </c>
      <c r="I70" s="105">
        <f t="shared" si="2"/>
        <v>100</v>
      </c>
    </row>
    <row r="71" spans="1:9" ht="30">
      <c r="A71" s="110" t="s">
        <v>83</v>
      </c>
      <c r="B71" s="110"/>
      <c r="C71" s="107" t="s">
        <v>42</v>
      </c>
      <c r="D71" s="107" t="s">
        <v>52</v>
      </c>
      <c r="E71" s="100" t="s">
        <v>113</v>
      </c>
      <c r="F71" s="100">
        <v>240</v>
      </c>
      <c r="G71" s="100">
        <f>1308.5+250+100+100</f>
        <v>1758.5</v>
      </c>
      <c r="H71" s="125">
        <f>1308.5+250+100+100</f>
        <v>1758.5</v>
      </c>
      <c r="I71" s="105">
        <f t="shared" si="2"/>
        <v>100</v>
      </c>
    </row>
    <row r="72" spans="1:9" ht="30">
      <c r="A72" s="110" t="s">
        <v>53</v>
      </c>
      <c r="B72" s="110"/>
      <c r="C72" s="107" t="s">
        <v>42</v>
      </c>
      <c r="D72" s="107" t="s">
        <v>54</v>
      </c>
      <c r="E72" s="100" t="s">
        <v>31</v>
      </c>
      <c r="F72" s="100"/>
      <c r="G72" s="108">
        <f>SUM(G73)</f>
        <v>0</v>
      </c>
      <c r="H72" s="108">
        <f t="shared" ref="H72" si="23">SUM(H73)</f>
        <v>0</v>
      </c>
      <c r="I72" s="105">
        <v>0</v>
      </c>
    </row>
    <row r="73" spans="1:9" ht="45">
      <c r="A73" s="110" t="s">
        <v>114</v>
      </c>
      <c r="B73" s="110"/>
      <c r="C73" s="107" t="s">
        <v>42</v>
      </c>
      <c r="D73" s="107" t="s">
        <v>54</v>
      </c>
      <c r="E73" s="100" t="s">
        <v>115</v>
      </c>
      <c r="F73" s="100"/>
      <c r="G73" s="108">
        <f>SUM(G74+G76)</f>
        <v>0</v>
      </c>
      <c r="H73" s="108">
        <f t="shared" ref="H73" si="24">SUM(H74+H76)</f>
        <v>0</v>
      </c>
      <c r="I73" s="105">
        <v>0</v>
      </c>
    </row>
    <row r="74" spans="1:9" ht="60">
      <c r="A74" s="110" t="s">
        <v>116</v>
      </c>
      <c r="B74" s="110"/>
      <c r="C74" s="107" t="s">
        <v>42</v>
      </c>
      <c r="D74" s="107" t="s">
        <v>54</v>
      </c>
      <c r="E74" s="100" t="s">
        <v>117</v>
      </c>
      <c r="F74" s="100"/>
      <c r="G74" s="108">
        <f>SUM(G75)</f>
        <v>0</v>
      </c>
      <c r="H74" s="108">
        <f t="shared" ref="H74" si="25">SUM(H75)</f>
        <v>0</v>
      </c>
      <c r="I74" s="105">
        <v>0</v>
      </c>
    </row>
    <row r="75" spans="1:9" ht="30">
      <c r="A75" s="110" t="s">
        <v>83</v>
      </c>
      <c r="B75" s="110"/>
      <c r="C75" s="107" t="s">
        <v>42</v>
      </c>
      <c r="D75" s="107" t="s">
        <v>54</v>
      </c>
      <c r="E75" s="100" t="s">
        <v>117</v>
      </c>
      <c r="F75" s="100">
        <v>240</v>
      </c>
      <c r="G75" s="108">
        <v>0</v>
      </c>
      <c r="H75" s="108">
        <v>0</v>
      </c>
      <c r="I75" s="105">
        <v>0</v>
      </c>
    </row>
    <row r="76" spans="1:9" ht="60">
      <c r="A76" s="110" t="s">
        <v>118</v>
      </c>
      <c r="B76" s="110"/>
      <c r="C76" s="107" t="s">
        <v>42</v>
      </c>
      <c r="D76" s="107" t="s">
        <v>54</v>
      </c>
      <c r="E76" s="100" t="s">
        <v>119</v>
      </c>
      <c r="F76" s="100"/>
      <c r="G76" s="108">
        <f>SUM(G77)</f>
        <v>0</v>
      </c>
      <c r="H76" s="108">
        <f t="shared" ref="H76" si="26">SUM(H77)</f>
        <v>0</v>
      </c>
      <c r="I76" s="105">
        <v>0</v>
      </c>
    </row>
    <row r="77" spans="1:9" ht="30">
      <c r="A77" s="110" t="s">
        <v>83</v>
      </c>
      <c r="B77" s="110"/>
      <c r="C77" s="107" t="s">
        <v>42</v>
      </c>
      <c r="D77" s="107" t="s">
        <v>54</v>
      </c>
      <c r="E77" s="100" t="s">
        <v>119</v>
      </c>
      <c r="F77" s="100">
        <v>240</v>
      </c>
      <c r="G77" s="108">
        <v>0</v>
      </c>
      <c r="H77" s="108">
        <v>0</v>
      </c>
      <c r="I77" s="105">
        <v>0</v>
      </c>
    </row>
    <row r="78" spans="1:9" ht="30">
      <c r="A78" s="26" t="s">
        <v>53</v>
      </c>
      <c r="B78" s="110"/>
      <c r="C78" s="18" t="s">
        <v>42</v>
      </c>
      <c r="D78" s="18" t="s">
        <v>54</v>
      </c>
      <c r="E78" s="93" t="s">
        <v>31</v>
      </c>
      <c r="F78" s="93"/>
      <c r="G78" s="108">
        <f>G79</f>
        <v>2.5</v>
      </c>
      <c r="H78" s="108">
        <f t="shared" ref="H78:H80" si="27">H79</f>
        <v>0</v>
      </c>
      <c r="I78" s="105">
        <f t="shared" ref="I78:I136" si="28">+H78/G78*100</f>
        <v>0</v>
      </c>
    </row>
    <row r="79" spans="1:9" ht="45">
      <c r="A79" s="26" t="s">
        <v>114</v>
      </c>
      <c r="B79" s="110"/>
      <c r="C79" s="18" t="s">
        <v>42</v>
      </c>
      <c r="D79" s="18" t="s">
        <v>54</v>
      </c>
      <c r="E79" s="93" t="s">
        <v>115</v>
      </c>
      <c r="F79" s="93"/>
      <c r="G79" s="108">
        <f>G80</f>
        <v>2.5</v>
      </c>
      <c r="H79" s="108">
        <f t="shared" si="27"/>
        <v>0</v>
      </c>
      <c r="I79" s="105">
        <f t="shared" si="28"/>
        <v>0</v>
      </c>
    </row>
    <row r="80" spans="1:9" ht="60">
      <c r="A80" s="26" t="s">
        <v>116</v>
      </c>
      <c r="B80" s="110"/>
      <c r="C80" s="18" t="s">
        <v>42</v>
      </c>
      <c r="D80" s="18" t="s">
        <v>54</v>
      </c>
      <c r="E80" s="93" t="s">
        <v>117</v>
      </c>
      <c r="F80" s="93"/>
      <c r="G80" s="108">
        <f>G81</f>
        <v>2.5</v>
      </c>
      <c r="H80" s="108">
        <f t="shared" si="27"/>
        <v>0</v>
      </c>
      <c r="I80" s="105">
        <f t="shared" si="28"/>
        <v>0</v>
      </c>
    </row>
    <row r="81" spans="1:9" ht="30">
      <c r="A81" s="26" t="s">
        <v>83</v>
      </c>
      <c r="B81" s="110"/>
      <c r="C81" s="18" t="s">
        <v>42</v>
      </c>
      <c r="D81" s="18" t="s">
        <v>54</v>
      </c>
      <c r="E81" s="93" t="s">
        <v>117</v>
      </c>
      <c r="F81" s="93">
        <v>240</v>
      </c>
      <c r="G81" s="108">
        <v>2.5</v>
      </c>
      <c r="H81" s="108">
        <v>0</v>
      </c>
      <c r="I81" s="105">
        <f t="shared" si="28"/>
        <v>0</v>
      </c>
    </row>
    <row r="82" spans="1:9" ht="28.5">
      <c r="A82" s="103" t="s">
        <v>55</v>
      </c>
      <c r="B82" s="103"/>
      <c r="C82" s="104" t="s">
        <v>56</v>
      </c>
      <c r="D82" s="104" t="s">
        <v>38</v>
      </c>
      <c r="E82" s="102"/>
      <c r="F82" s="102"/>
      <c r="G82" s="105">
        <f>+G83</f>
        <v>2129.1</v>
      </c>
      <c r="H82" s="105">
        <f>+H83</f>
        <v>1989.1000000000001</v>
      </c>
      <c r="I82" s="105">
        <f t="shared" si="28"/>
        <v>93.424451646235511</v>
      </c>
    </row>
    <row r="83" spans="1:9">
      <c r="A83" s="106" t="s">
        <v>57</v>
      </c>
      <c r="B83" s="106"/>
      <c r="C83" s="107" t="s">
        <v>56</v>
      </c>
      <c r="D83" s="107" t="s">
        <v>48</v>
      </c>
      <c r="E83" s="100"/>
      <c r="F83" s="100"/>
      <c r="G83" s="108">
        <f>G84</f>
        <v>2129.1</v>
      </c>
      <c r="H83" s="108">
        <f t="shared" ref="H83" si="29">H84</f>
        <v>1989.1000000000001</v>
      </c>
      <c r="I83" s="105">
        <f t="shared" si="28"/>
        <v>93.424451646235511</v>
      </c>
    </row>
    <row r="84" spans="1:9" ht="45">
      <c r="A84" s="106" t="s">
        <v>294</v>
      </c>
      <c r="B84" s="106"/>
      <c r="C84" s="107" t="s">
        <v>56</v>
      </c>
      <c r="D84" s="107" t="s">
        <v>48</v>
      </c>
      <c r="E84" s="100" t="s">
        <v>120</v>
      </c>
      <c r="F84" s="100"/>
      <c r="G84" s="108">
        <f>G85+G90+G93</f>
        <v>2129.1</v>
      </c>
      <c r="H84" s="108">
        <f t="shared" ref="H84" si="30">H85+H90+H93</f>
        <v>1989.1000000000001</v>
      </c>
      <c r="I84" s="105">
        <f t="shared" si="28"/>
        <v>93.424451646235511</v>
      </c>
    </row>
    <row r="85" spans="1:9" ht="30">
      <c r="A85" s="106" t="s">
        <v>121</v>
      </c>
      <c r="B85" s="106"/>
      <c r="C85" s="107" t="s">
        <v>56</v>
      </c>
      <c r="D85" s="107" t="s">
        <v>48</v>
      </c>
      <c r="E85" s="100" t="s">
        <v>122</v>
      </c>
      <c r="F85" s="100"/>
      <c r="G85" s="108">
        <f>G86+G88</f>
        <v>1200.0999999999999</v>
      </c>
      <c r="H85" s="108">
        <f t="shared" ref="H85" si="31">H86+H88</f>
        <v>1119.7</v>
      </c>
      <c r="I85" s="105">
        <f t="shared" si="28"/>
        <v>93.300558286809448</v>
      </c>
    </row>
    <row r="86" spans="1:9">
      <c r="A86" s="119" t="s">
        <v>123</v>
      </c>
      <c r="B86" s="119"/>
      <c r="C86" s="115" t="s">
        <v>56</v>
      </c>
      <c r="D86" s="115" t="s">
        <v>48</v>
      </c>
      <c r="E86" s="116" t="s">
        <v>124</v>
      </c>
      <c r="F86" s="116"/>
      <c r="G86" s="117">
        <f>G87</f>
        <v>351.7</v>
      </c>
      <c r="H86" s="117">
        <f t="shared" ref="H86" si="32">H87</f>
        <v>344.5</v>
      </c>
      <c r="I86" s="105">
        <f t="shared" si="28"/>
        <v>97.952800682399783</v>
      </c>
    </row>
    <row r="87" spans="1:9" ht="30">
      <c r="A87" s="119" t="s">
        <v>83</v>
      </c>
      <c r="B87" s="119"/>
      <c r="C87" s="115" t="s">
        <v>56</v>
      </c>
      <c r="D87" s="115" t="s">
        <v>48</v>
      </c>
      <c r="E87" s="116" t="s">
        <v>124</v>
      </c>
      <c r="F87" s="116">
        <v>240</v>
      </c>
      <c r="G87" s="117">
        <v>351.7</v>
      </c>
      <c r="H87" s="117">
        <v>344.5</v>
      </c>
      <c r="I87" s="105">
        <f t="shared" si="28"/>
        <v>97.952800682399783</v>
      </c>
    </row>
    <row r="88" spans="1:9">
      <c r="A88" s="119" t="s">
        <v>125</v>
      </c>
      <c r="B88" s="119"/>
      <c r="C88" s="115" t="s">
        <v>56</v>
      </c>
      <c r="D88" s="115" t="s">
        <v>48</v>
      </c>
      <c r="E88" s="116" t="s">
        <v>126</v>
      </c>
      <c r="F88" s="116"/>
      <c r="G88" s="117">
        <f>G89</f>
        <v>848.4</v>
      </c>
      <c r="H88" s="117">
        <f t="shared" ref="H88" si="33">H89</f>
        <v>775.2</v>
      </c>
      <c r="I88" s="105">
        <f t="shared" si="28"/>
        <v>91.371994342291387</v>
      </c>
    </row>
    <row r="89" spans="1:9" ht="30">
      <c r="A89" s="114" t="s">
        <v>83</v>
      </c>
      <c r="B89" s="114"/>
      <c r="C89" s="115" t="s">
        <v>56</v>
      </c>
      <c r="D89" s="115" t="s">
        <v>48</v>
      </c>
      <c r="E89" s="116" t="s">
        <v>127</v>
      </c>
      <c r="F89" s="116">
        <v>240</v>
      </c>
      <c r="G89" s="117">
        <v>848.4</v>
      </c>
      <c r="H89" s="117">
        <v>775.2</v>
      </c>
      <c r="I89" s="105">
        <f t="shared" si="28"/>
        <v>91.371994342291387</v>
      </c>
    </row>
    <row r="90" spans="1:9" ht="30">
      <c r="A90" s="106" t="s">
        <v>128</v>
      </c>
      <c r="B90" s="106"/>
      <c r="C90" s="107" t="s">
        <v>56</v>
      </c>
      <c r="D90" s="107" t="s">
        <v>48</v>
      </c>
      <c r="E90" s="100" t="s">
        <v>129</v>
      </c>
      <c r="F90" s="100"/>
      <c r="G90" s="108">
        <f>G91</f>
        <v>50</v>
      </c>
      <c r="H90" s="108">
        <f t="shared" ref="H90:H91" si="34">H91</f>
        <v>23.2</v>
      </c>
      <c r="I90" s="105">
        <f t="shared" si="28"/>
        <v>46.4</v>
      </c>
    </row>
    <row r="91" spans="1:9">
      <c r="A91" s="106" t="s">
        <v>123</v>
      </c>
      <c r="B91" s="106"/>
      <c r="C91" s="107" t="s">
        <v>56</v>
      </c>
      <c r="D91" s="107" t="s">
        <v>48</v>
      </c>
      <c r="E91" s="100" t="s">
        <v>130</v>
      </c>
      <c r="F91" s="100"/>
      <c r="G91" s="108">
        <f>G92</f>
        <v>50</v>
      </c>
      <c r="H91" s="108">
        <f t="shared" si="34"/>
        <v>23.2</v>
      </c>
      <c r="I91" s="105">
        <f t="shared" si="28"/>
        <v>46.4</v>
      </c>
    </row>
    <row r="92" spans="1:9" ht="30">
      <c r="A92" s="106" t="s">
        <v>83</v>
      </c>
      <c r="B92" s="106"/>
      <c r="C92" s="107" t="s">
        <v>56</v>
      </c>
      <c r="D92" s="107" t="s">
        <v>48</v>
      </c>
      <c r="E92" s="100" t="s">
        <v>130</v>
      </c>
      <c r="F92" s="100">
        <v>240</v>
      </c>
      <c r="G92" s="108">
        <v>50</v>
      </c>
      <c r="H92" s="108">
        <v>23.2</v>
      </c>
      <c r="I92" s="105">
        <f t="shared" si="28"/>
        <v>46.4</v>
      </c>
    </row>
    <row r="93" spans="1:9" ht="30">
      <c r="A93" s="110" t="s">
        <v>131</v>
      </c>
      <c r="B93" s="110"/>
      <c r="C93" s="107" t="s">
        <v>56</v>
      </c>
      <c r="D93" s="107" t="s">
        <v>48</v>
      </c>
      <c r="E93" s="100" t="s">
        <v>132</v>
      </c>
      <c r="F93" s="100"/>
      <c r="G93" s="117">
        <f>G94+G96</f>
        <v>879</v>
      </c>
      <c r="H93" s="117">
        <f>H94+H96</f>
        <v>846.2</v>
      </c>
      <c r="I93" s="105">
        <f t="shared" si="28"/>
        <v>96.26848691695109</v>
      </c>
    </row>
    <row r="94" spans="1:9">
      <c r="A94" s="110" t="s">
        <v>123</v>
      </c>
      <c r="B94" s="110"/>
      <c r="C94" s="107" t="s">
        <v>56</v>
      </c>
      <c r="D94" s="107" t="s">
        <v>48</v>
      </c>
      <c r="E94" s="100" t="s">
        <v>133</v>
      </c>
      <c r="F94" s="100"/>
      <c r="G94" s="108">
        <f>G95</f>
        <v>629</v>
      </c>
      <c r="H94" s="108">
        <f t="shared" ref="H94" si="35">H95</f>
        <v>596.20000000000005</v>
      </c>
      <c r="I94" s="105">
        <f t="shared" si="28"/>
        <v>94.785373608903029</v>
      </c>
    </row>
    <row r="95" spans="1:9" ht="30">
      <c r="A95" s="110" t="s">
        <v>83</v>
      </c>
      <c r="B95" s="110"/>
      <c r="C95" s="107" t="s">
        <v>56</v>
      </c>
      <c r="D95" s="107" t="s">
        <v>48</v>
      </c>
      <c r="E95" s="100" t="s">
        <v>133</v>
      </c>
      <c r="F95" s="100">
        <v>240</v>
      </c>
      <c r="G95" s="108">
        <f>300+43.9+36+112+13.8+74+30.5+18.8</f>
        <v>629</v>
      </c>
      <c r="H95" s="108">
        <v>596.20000000000005</v>
      </c>
      <c r="I95" s="105">
        <f t="shared" si="28"/>
        <v>94.785373608903029</v>
      </c>
    </row>
    <row r="96" spans="1:9">
      <c r="A96" s="110" t="s">
        <v>134</v>
      </c>
      <c r="B96" s="110"/>
      <c r="C96" s="107" t="s">
        <v>56</v>
      </c>
      <c r="D96" s="107" t="s">
        <v>48</v>
      </c>
      <c r="E96" s="100" t="s">
        <v>135</v>
      </c>
      <c r="F96" s="100"/>
      <c r="G96" s="108">
        <f>G97</f>
        <v>250</v>
      </c>
      <c r="H96" s="108">
        <f t="shared" ref="H96" si="36">H97</f>
        <v>250</v>
      </c>
      <c r="I96" s="105">
        <f t="shared" si="28"/>
        <v>100</v>
      </c>
    </row>
    <row r="97" spans="1:9" ht="30">
      <c r="A97" s="110" t="s">
        <v>83</v>
      </c>
      <c r="B97" s="110"/>
      <c r="C97" s="107" t="s">
        <v>56</v>
      </c>
      <c r="D97" s="107" t="s">
        <v>48</v>
      </c>
      <c r="E97" s="100" t="s">
        <v>135</v>
      </c>
      <c r="F97" s="100">
        <v>240</v>
      </c>
      <c r="G97" s="108">
        <f>150+200-64-36</f>
        <v>250</v>
      </c>
      <c r="H97" s="108">
        <v>250</v>
      </c>
      <c r="I97" s="105">
        <f t="shared" si="28"/>
        <v>100</v>
      </c>
    </row>
    <row r="98" spans="1:9">
      <c r="A98" s="121" t="s">
        <v>58</v>
      </c>
      <c r="B98" s="121"/>
      <c r="C98" s="104" t="s">
        <v>59</v>
      </c>
      <c r="D98" s="104" t="s">
        <v>38</v>
      </c>
      <c r="E98" s="102"/>
      <c r="F98" s="102"/>
      <c r="G98" s="102">
        <f>G99</f>
        <v>6.3</v>
      </c>
      <c r="H98" s="102">
        <f t="shared" ref="H98:H102" si="37">H99</f>
        <v>6.3</v>
      </c>
      <c r="I98" s="105">
        <f t="shared" si="28"/>
        <v>100</v>
      </c>
    </row>
    <row r="99" spans="1:9">
      <c r="A99" s="110" t="s">
        <v>60</v>
      </c>
      <c r="B99" s="110"/>
      <c r="C99" s="107" t="s">
        <v>59</v>
      </c>
      <c r="D99" s="107" t="s">
        <v>59</v>
      </c>
      <c r="E99" s="100"/>
      <c r="F99" s="100"/>
      <c r="G99" s="108">
        <f>G100</f>
        <v>6.3</v>
      </c>
      <c r="H99" s="108">
        <f t="shared" si="37"/>
        <v>6.3</v>
      </c>
      <c r="I99" s="105">
        <f t="shared" si="28"/>
        <v>100</v>
      </c>
    </row>
    <row r="100" spans="1:9" ht="30">
      <c r="A100" s="106" t="s">
        <v>136</v>
      </c>
      <c r="B100" s="106"/>
      <c r="C100" s="107" t="s">
        <v>59</v>
      </c>
      <c r="D100" s="107" t="s">
        <v>59</v>
      </c>
      <c r="E100" s="100" t="s">
        <v>137</v>
      </c>
      <c r="F100" s="100"/>
      <c r="G100" s="108">
        <f>G101</f>
        <v>6.3</v>
      </c>
      <c r="H100" s="108">
        <f t="shared" si="37"/>
        <v>6.3</v>
      </c>
      <c r="I100" s="105">
        <f t="shared" si="28"/>
        <v>100</v>
      </c>
    </row>
    <row r="101" spans="1:9">
      <c r="A101" s="106" t="s">
        <v>90</v>
      </c>
      <c r="B101" s="106"/>
      <c r="C101" s="107" t="s">
        <v>59</v>
      </c>
      <c r="D101" s="107" t="s">
        <v>59</v>
      </c>
      <c r="E101" s="100" t="s">
        <v>138</v>
      </c>
      <c r="F101" s="100"/>
      <c r="G101" s="100">
        <f>G102</f>
        <v>6.3</v>
      </c>
      <c r="H101" s="108">
        <f t="shared" si="37"/>
        <v>6.3</v>
      </c>
      <c r="I101" s="105">
        <f t="shared" si="28"/>
        <v>100</v>
      </c>
    </row>
    <row r="102" spans="1:9" ht="120">
      <c r="A102" s="110" t="s">
        <v>139</v>
      </c>
      <c r="B102" s="110"/>
      <c r="C102" s="107" t="s">
        <v>59</v>
      </c>
      <c r="D102" s="107" t="s">
        <v>59</v>
      </c>
      <c r="E102" s="100" t="s">
        <v>140</v>
      </c>
      <c r="F102" s="100"/>
      <c r="G102" s="108">
        <f>G103</f>
        <v>6.3</v>
      </c>
      <c r="H102" s="108">
        <f t="shared" si="37"/>
        <v>6.3</v>
      </c>
      <c r="I102" s="105">
        <f t="shared" si="28"/>
        <v>100</v>
      </c>
    </row>
    <row r="103" spans="1:9">
      <c r="A103" s="110" t="s">
        <v>28</v>
      </c>
      <c r="B103" s="110"/>
      <c r="C103" s="107" t="s">
        <v>59</v>
      </c>
      <c r="D103" s="107" t="s">
        <v>59</v>
      </c>
      <c r="E103" s="100" t="s">
        <v>140</v>
      </c>
      <c r="F103" s="100">
        <v>540</v>
      </c>
      <c r="G103" s="100">
        <v>6.3</v>
      </c>
      <c r="H103" s="100">
        <v>6.3</v>
      </c>
      <c r="I103" s="105">
        <f t="shared" si="28"/>
        <v>100</v>
      </c>
    </row>
    <row r="104" spans="1:9">
      <c r="A104" s="103" t="s">
        <v>141</v>
      </c>
      <c r="B104" s="103"/>
      <c r="C104" s="104" t="s">
        <v>62</v>
      </c>
      <c r="D104" s="104" t="s">
        <v>38</v>
      </c>
      <c r="E104" s="102"/>
      <c r="F104" s="102"/>
      <c r="G104" s="105">
        <f>G105</f>
        <v>2473.9</v>
      </c>
      <c r="H104" s="102">
        <f>H105</f>
        <v>2430.3000000000002</v>
      </c>
      <c r="I104" s="105">
        <f t="shared" si="28"/>
        <v>98.237600549739284</v>
      </c>
    </row>
    <row r="105" spans="1:9">
      <c r="A105" s="106" t="s">
        <v>142</v>
      </c>
      <c r="B105" s="106"/>
      <c r="C105" s="107" t="s">
        <v>62</v>
      </c>
      <c r="D105" s="107" t="s">
        <v>37</v>
      </c>
      <c r="E105" s="100"/>
      <c r="F105" s="100"/>
      <c r="G105" s="108">
        <f>+G106</f>
        <v>2473.9</v>
      </c>
      <c r="H105" s="108">
        <f t="shared" ref="H105" si="38">+H106</f>
        <v>2430.3000000000002</v>
      </c>
      <c r="I105" s="105">
        <f t="shared" si="28"/>
        <v>98.237600549739284</v>
      </c>
    </row>
    <row r="106" spans="1:9" ht="30">
      <c r="A106" s="110" t="s">
        <v>143</v>
      </c>
      <c r="B106" s="110"/>
      <c r="C106" s="107" t="s">
        <v>62</v>
      </c>
      <c r="D106" s="107" t="s">
        <v>37</v>
      </c>
      <c r="E106" s="100" t="s">
        <v>144</v>
      </c>
      <c r="F106" s="100"/>
      <c r="G106" s="108">
        <f>G109+G107+G112</f>
        <v>2473.9</v>
      </c>
      <c r="H106" s="108">
        <f>H109+H107+H112</f>
        <v>2430.3000000000002</v>
      </c>
      <c r="I106" s="105">
        <f t="shared" si="28"/>
        <v>98.237600549739284</v>
      </c>
    </row>
    <row r="107" spans="1:9">
      <c r="A107" s="106" t="s">
        <v>212</v>
      </c>
      <c r="B107" s="106"/>
      <c r="C107" s="107" t="s">
        <v>62</v>
      </c>
      <c r="D107" s="107" t="s">
        <v>37</v>
      </c>
      <c r="E107" s="100" t="s">
        <v>210</v>
      </c>
      <c r="F107" s="100"/>
      <c r="G107" s="108">
        <f>G108</f>
        <v>304.5</v>
      </c>
      <c r="H107" s="108">
        <f t="shared" ref="H107" si="39">H108</f>
        <v>260.89999999999998</v>
      </c>
      <c r="I107" s="105">
        <f t="shared" si="28"/>
        <v>85.681444991789817</v>
      </c>
    </row>
    <row r="108" spans="1:9" ht="30">
      <c r="A108" s="106" t="s">
        <v>83</v>
      </c>
      <c r="B108" s="106"/>
      <c r="C108" s="107" t="s">
        <v>62</v>
      </c>
      <c r="D108" s="107" t="s">
        <v>37</v>
      </c>
      <c r="E108" s="100" t="s">
        <v>210</v>
      </c>
      <c r="F108" s="100">
        <v>240</v>
      </c>
      <c r="G108" s="108">
        <f>50+0.7+253.8</f>
        <v>304.5</v>
      </c>
      <c r="H108" s="108">
        <v>260.89999999999998</v>
      </c>
      <c r="I108" s="105">
        <f t="shared" si="28"/>
        <v>85.681444991789817</v>
      </c>
    </row>
    <row r="109" spans="1:9">
      <c r="A109" s="110" t="s">
        <v>90</v>
      </c>
      <c r="B109" s="110"/>
      <c r="C109" s="107" t="s">
        <v>62</v>
      </c>
      <c r="D109" s="107" t="s">
        <v>37</v>
      </c>
      <c r="E109" s="100" t="s">
        <v>145</v>
      </c>
      <c r="F109" s="100"/>
      <c r="G109" s="100">
        <f>G110</f>
        <v>1849.4</v>
      </c>
      <c r="H109" s="108">
        <f t="shared" ref="H109:H110" si="40">H110</f>
        <v>1849.4</v>
      </c>
      <c r="I109" s="105">
        <f t="shared" si="28"/>
        <v>100</v>
      </c>
    </row>
    <row r="110" spans="1:9" ht="105">
      <c r="A110" s="106" t="s">
        <v>173</v>
      </c>
      <c r="B110" s="106"/>
      <c r="C110" s="107" t="s">
        <v>62</v>
      </c>
      <c r="D110" s="107" t="s">
        <v>37</v>
      </c>
      <c r="E110" s="100" t="s">
        <v>146</v>
      </c>
      <c r="F110" s="100"/>
      <c r="G110" s="100">
        <f>G111</f>
        <v>1849.4</v>
      </c>
      <c r="H110" s="108">
        <f t="shared" si="40"/>
        <v>1849.4</v>
      </c>
      <c r="I110" s="105">
        <f t="shared" si="28"/>
        <v>100</v>
      </c>
    </row>
    <row r="111" spans="1:9">
      <c r="A111" s="106" t="s">
        <v>28</v>
      </c>
      <c r="B111" s="106"/>
      <c r="C111" s="107" t="s">
        <v>62</v>
      </c>
      <c r="D111" s="107" t="s">
        <v>37</v>
      </c>
      <c r="E111" s="100" t="s">
        <v>146</v>
      </c>
      <c r="F111" s="100">
        <v>540</v>
      </c>
      <c r="G111" s="100">
        <f>2279.4-430</f>
        <v>1849.4</v>
      </c>
      <c r="H111" s="108">
        <v>1849.4</v>
      </c>
      <c r="I111" s="105">
        <f t="shared" si="28"/>
        <v>100</v>
      </c>
    </row>
    <row r="112" spans="1:9">
      <c r="A112" s="110" t="s">
        <v>134</v>
      </c>
      <c r="B112" s="106"/>
      <c r="C112" s="107" t="s">
        <v>62</v>
      </c>
      <c r="D112" s="107" t="s">
        <v>37</v>
      </c>
      <c r="E112" s="100" t="s">
        <v>295</v>
      </c>
      <c r="F112" s="100"/>
      <c r="G112" s="108">
        <f>G113</f>
        <v>320</v>
      </c>
      <c r="H112" s="108">
        <f t="shared" ref="H112" si="41">H113</f>
        <v>320</v>
      </c>
      <c r="I112" s="105">
        <f t="shared" si="28"/>
        <v>100</v>
      </c>
    </row>
    <row r="113" spans="1:9" ht="30">
      <c r="A113" s="110" t="s">
        <v>83</v>
      </c>
      <c r="B113" s="106"/>
      <c r="C113" s="107" t="s">
        <v>62</v>
      </c>
      <c r="D113" s="107" t="s">
        <v>37</v>
      </c>
      <c r="E113" s="100" t="s">
        <v>295</v>
      </c>
      <c r="F113" s="100">
        <v>240</v>
      </c>
      <c r="G113" s="108">
        <f>224+64+32</f>
        <v>320</v>
      </c>
      <c r="H113" s="108">
        <v>320</v>
      </c>
      <c r="I113" s="105">
        <f t="shared" si="28"/>
        <v>100</v>
      </c>
    </row>
    <row r="114" spans="1:9">
      <c r="A114" s="103" t="s">
        <v>64</v>
      </c>
      <c r="B114" s="103"/>
      <c r="C114" s="104">
        <v>10</v>
      </c>
      <c r="D114" s="104" t="s">
        <v>38</v>
      </c>
      <c r="E114" s="102"/>
      <c r="F114" s="102"/>
      <c r="G114" s="105">
        <f>G115+G120+G126</f>
        <v>1044.7</v>
      </c>
      <c r="H114" s="105">
        <f>H115+H120+H126</f>
        <v>1008.3000000000001</v>
      </c>
      <c r="I114" s="105">
        <f t="shared" si="28"/>
        <v>96.515746147219289</v>
      </c>
    </row>
    <row r="115" spans="1:9">
      <c r="A115" s="106" t="s">
        <v>65</v>
      </c>
      <c r="B115" s="106"/>
      <c r="C115" s="107">
        <v>10</v>
      </c>
      <c r="D115" s="107" t="s">
        <v>37</v>
      </c>
      <c r="E115" s="100"/>
      <c r="F115" s="100"/>
      <c r="G115" s="108">
        <f>G116</f>
        <v>846.2</v>
      </c>
      <c r="H115" s="108">
        <f>H116</f>
        <v>846.2</v>
      </c>
      <c r="I115" s="105">
        <f t="shared" si="28"/>
        <v>100</v>
      </c>
    </row>
    <row r="116" spans="1:9" ht="60">
      <c r="A116" s="110" t="s">
        <v>286</v>
      </c>
      <c r="B116" s="110"/>
      <c r="C116" s="107">
        <v>10</v>
      </c>
      <c r="D116" s="107" t="s">
        <v>37</v>
      </c>
      <c r="E116" s="100" t="s">
        <v>77</v>
      </c>
      <c r="F116" s="100"/>
      <c r="G116" s="108">
        <f>G117</f>
        <v>846.2</v>
      </c>
      <c r="H116" s="108">
        <f t="shared" ref="H116:H118" si="42">H117</f>
        <v>846.2</v>
      </c>
      <c r="I116" s="105">
        <f t="shared" si="28"/>
        <v>100</v>
      </c>
    </row>
    <row r="117" spans="1:9" ht="30">
      <c r="A117" s="110" t="s">
        <v>147</v>
      </c>
      <c r="B117" s="110"/>
      <c r="C117" s="107">
        <v>10</v>
      </c>
      <c r="D117" s="107" t="s">
        <v>37</v>
      </c>
      <c r="E117" s="100" t="s">
        <v>148</v>
      </c>
      <c r="F117" s="100"/>
      <c r="G117" s="108">
        <f>G118</f>
        <v>846.2</v>
      </c>
      <c r="H117" s="108">
        <f t="shared" si="42"/>
        <v>846.2</v>
      </c>
      <c r="I117" s="105">
        <f t="shared" si="28"/>
        <v>100</v>
      </c>
    </row>
    <row r="118" spans="1:9" ht="45">
      <c r="A118" s="110" t="s">
        <v>149</v>
      </c>
      <c r="B118" s="110"/>
      <c r="C118" s="107">
        <v>10</v>
      </c>
      <c r="D118" s="107" t="s">
        <v>37</v>
      </c>
      <c r="E118" s="100" t="s">
        <v>150</v>
      </c>
      <c r="F118" s="100"/>
      <c r="G118" s="108">
        <f>G119</f>
        <v>846.2</v>
      </c>
      <c r="H118" s="108">
        <f t="shared" si="42"/>
        <v>846.2</v>
      </c>
      <c r="I118" s="105">
        <f t="shared" si="28"/>
        <v>100</v>
      </c>
    </row>
    <row r="119" spans="1:9" ht="30">
      <c r="A119" s="106" t="s">
        <v>151</v>
      </c>
      <c r="B119" s="106"/>
      <c r="C119" s="107">
        <v>10</v>
      </c>
      <c r="D119" s="107" t="s">
        <v>37</v>
      </c>
      <c r="E119" s="100" t="s">
        <v>150</v>
      </c>
      <c r="F119" s="100">
        <v>310</v>
      </c>
      <c r="G119" s="108">
        <f>846+0.2</f>
        <v>846.2</v>
      </c>
      <c r="H119" s="108">
        <v>846.2</v>
      </c>
      <c r="I119" s="105">
        <f t="shared" si="28"/>
        <v>100</v>
      </c>
    </row>
    <row r="120" spans="1:9">
      <c r="A120" s="106" t="s">
        <v>152</v>
      </c>
      <c r="B120" s="106"/>
      <c r="C120" s="107">
        <v>10</v>
      </c>
      <c r="D120" s="107" t="s">
        <v>48</v>
      </c>
      <c r="E120" s="100"/>
      <c r="F120" s="100"/>
      <c r="G120" s="108">
        <f>G122</f>
        <v>159.5</v>
      </c>
      <c r="H120" s="108">
        <f>H122</f>
        <v>143.19999999999999</v>
      </c>
      <c r="I120" s="105">
        <f t="shared" si="28"/>
        <v>89.780564263322887</v>
      </c>
    </row>
    <row r="121" spans="1:9" ht="30">
      <c r="A121" s="106" t="s">
        <v>153</v>
      </c>
      <c r="B121" s="106"/>
      <c r="C121" s="107" t="s">
        <v>154</v>
      </c>
      <c r="D121" s="107" t="s">
        <v>48</v>
      </c>
      <c r="E121" s="100" t="s">
        <v>155</v>
      </c>
      <c r="F121" s="100"/>
      <c r="G121" s="108"/>
      <c r="H121" s="108"/>
      <c r="I121" s="105">
        <v>0</v>
      </c>
    </row>
    <row r="122" spans="1:9" ht="60">
      <c r="A122" s="110" t="s">
        <v>156</v>
      </c>
      <c r="B122" s="110"/>
      <c r="C122" s="107">
        <v>10</v>
      </c>
      <c r="D122" s="107" t="s">
        <v>48</v>
      </c>
      <c r="E122" s="100" t="s">
        <v>157</v>
      </c>
      <c r="F122" s="100"/>
      <c r="G122" s="108">
        <f>G123</f>
        <v>159.5</v>
      </c>
      <c r="H122" s="108">
        <f t="shared" ref="H122:H124" si="43">H123</f>
        <v>143.19999999999999</v>
      </c>
      <c r="I122" s="105">
        <f t="shared" si="28"/>
        <v>89.780564263322887</v>
      </c>
    </row>
    <row r="123" spans="1:9">
      <c r="A123" s="110" t="s">
        <v>158</v>
      </c>
      <c r="B123" s="110"/>
      <c r="C123" s="107">
        <v>10</v>
      </c>
      <c r="D123" s="107" t="s">
        <v>48</v>
      </c>
      <c r="E123" s="100" t="s">
        <v>159</v>
      </c>
      <c r="F123" s="100"/>
      <c r="G123" s="108">
        <f>G124</f>
        <v>159.5</v>
      </c>
      <c r="H123" s="108">
        <f t="shared" si="43"/>
        <v>143.19999999999999</v>
      </c>
      <c r="I123" s="105">
        <f t="shared" si="28"/>
        <v>89.780564263322887</v>
      </c>
    </row>
    <row r="124" spans="1:9" ht="105">
      <c r="A124" s="110" t="s">
        <v>173</v>
      </c>
      <c r="B124" s="110"/>
      <c r="C124" s="107">
        <v>10</v>
      </c>
      <c r="D124" s="107" t="s">
        <v>48</v>
      </c>
      <c r="E124" s="100" t="s">
        <v>296</v>
      </c>
      <c r="F124" s="100"/>
      <c r="G124" s="108">
        <f>G125</f>
        <v>159.5</v>
      </c>
      <c r="H124" s="108">
        <f t="shared" si="43"/>
        <v>143.19999999999999</v>
      </c>
      <c r="I124" s="105">
        <f t="shared" si="28"/>
        <v>89.780564263322887</v>
      </c>
    </row>
    <row r="125" spans="1:9" ht="15.75">
      <c r="A125" s="122" t="s">
        <v>28</v>
      </c>
      <c r="B125" s="122"/>
      <c r="C125" s="107">
        <v>10</v>
      </c>
      <c r="D125" s="107" t="s">
        <v>48</v>
      </c>
      <c r="E125" s="100" t="s">
        <v>296</v>
      </c>
      <c r="F125" s="100">
        <v>540</v>
      </c>
      <c r="G125" s="108">
        <v>159.5</v>
      </c>
      <c r="H125" s="108">
        <v>143.19999999999999</v>
      </c>
      <c r="I125" s="105">
        <f t="shared" si="28"/>
        <v>89.780564263322887</v>
      </c>
    </row>
    <row r="126" spans="1:9" ht="31.5">
      <c r="A126" s="122" t="s">
        <v>160</v>
      </c>
      <c r="B126" s="122"/>
      <c r="C126" s="107">
        <v>10</v>
      </c>
      <c r="D126" s="107" t="s">
        <v>44</v>
      </c>
      <c r="E126" s="100"/>
      <c r="F126" s="100"/>
      <c r="G126" s="108">
        <f>G127</f>
        <v>39</v>
      </c>
      <c r="H126" s="108">
        <f t="shared" ref="H126:H129" si="44">H127</f>
        <v>18.899999999999999</v>
      </c>
      <c r="I126" s="105">
        <f t="shared" si="28"/>
        <v>48.461538461538453</v>
      </c>
    </row>
    <row r="127" spans="1:9" ht="31.5">
      <c r="A127" s="122" t="s">
        <v>153</v>
      </c>
      <c r="B127" s="122"/>
      <c r="C127" s="107">
        <v>10</v>
      </c>
      <c r="D127" s="107" t="s">
        <v>44</v>
      </c>
      <c r="E127" s="100" t="s">
        <v>155</v>
      </c>
      <c r="F127" s="100"/>
      <c r="G127" s="108">
        <f>G128</f>
        <v>39</v>
      </c>
      <c r="H127" s="108">
        <f t="shared" si="44"/>
        <v>18.899999999999999</v>
      </c>
      <c r="I127" s="105">
        <f t="shared" si="28"/>
        <v>48.461538461538453</v>
      </c>
    </row>
    <row r="128" spans="1:9" ht="31.5">
      <c r="A128" s="122" t="s">
        <v>161</v>
      </c>
      <c r="B128" s="122"/>
      <c r="C128" s="107">
        <v>10</v>
      </c>
      <c r="D128" s="107" t="s">
        <v>44</v>
      </c>
      <c r="E128" s="100" t="s">
        <v>162</v>
      </c>
      <c r="F128" s="100"/>
      <c r="G128" s="108">
        <f>G129</f>
        <v>39</v>
      </c>
      <c r="H128" s="108">
        <f t="shared" si="44"/>
        <v>18.899999999999999</v>
      </c>
      <c r="I128" s="105">
        <f t="shared" si="28"/>
        <v>48.461538461538453</v>
      </c>
    </row>
    <row r="129" spans="1:9" ht="31.5">
      <c r="A129" s="122" t="s">
        <v>163</v>
      </c>
      <c r="B129" s="122"/>
      <c r="C129" s="107">
        <v>10</v>
      </c>
      <c r="D129" s="107" t="s">
        <v>44</v>
      </c>
      <c r="E129" s="100" t="s">
        <v>164</v>
      </c>
      <c r="F129" s="100"/>
      <c r="G129" s="108">
        <f>G130</f>
        <v>39</v>
      </c>
      <c r="H129" s="108">
        <f t="shared" si="44"/>
        <v>18.899999999999999</v>
      </c>
      <c r="I129" s="105">
        <f t="shared" si="28"/>
        <v>48.461538461538453</v>
      </c>
    </row>
    <row r="130" spans="1:9" ht="30">
      <c r="A130" s="106" t="s">
        <v>83</v>
      </c>
      <c r="B130" s="106"/>
      <c r="C130" s="107">
        <v>10</v>
      </c>
      <c r="D130" s="107" t="s">
        <v>44</v>
      </c>
      <c r="E130" s="100" t="s">
        <v>164</v>
      </c>
      <c r="F130" s="100">
        <v>240</v>
      </c>
      <c r="G130" s="117">
        <f>10+29</f>
        <v>39</v>
      </c>
      <c r="H130" s="108">
        <v>18.899999999999999</v>
      </c>
      <c r="I130" s="105">
        <f t="shared" si="28"/>
        <v>48.461538461538453</v>
      </c>
    </row>
    <row r="131" spans="1:9">
      <c r="A131" s="103" t="s">
        <v>68</v>
      </c>
      <c r="B131" s="103"/>
      <c r="C131" s="104">
        <v>11</v>
      </c>
      <c r="D131" s="104" t="s">
        <v>38</v>
      </c>
      <c r="E131" s="102"/>
      <c r="F131" s="102"/>
      <c r="G131" s="105">
        <f>G132</f>
        <v>9.8000000000000007</v>
      </c>
      <c r="H131" s="105">
        <f t="shared" ref="H131:H134" si="45">H132</f>
        <v>0</v>
      </c>
      <c r="I131" s="105">
        <f t="shared" si="28"/>
        <v>0</v>
      </c>
    </row>
    <row r="132" spans="1:9">
      <c r="A132" s="106" t="s">
        <v>165</v>
      </c>
      <c r="B132" s="106"/>
      <c r="C132" s="107">
        <v>11</v>
      </c>
      <c r="D132" s="107" t="s">
        <v>37</v>
      </c>
      <c r="E132" s="100"/>
      <c r="F132" s="100"/>
      <c r="G132" s="108">
        <f>G133</f>
        <v>9.8000000000000007</v>
      </c>
      <c r="H132" s="108">
        <f t="shared" si="45"/>
        <v>0</v>
      </c>
      <c r="I132" s="108">
        <f t="shared" si="28"/>
        <v>0</v>
      </c>
    </row>
    <row r="133" spans="1:9" ht="45">
      <c r="A133" s="106" t="s">
        <v>166</v>
      </c>
      <c r="B133" s="106"/>
      <c r="C133" s="107">
        <v>11</v>
      </c>
      <c r="D133" s="107" t="s">
        <v>37</v>
      </c>
      <c r="E133" s="100" t="s">
        <v>167</v>
      </c>
      <c r="F133" s="100"/>
      <c r="G133" s="108">
        <f>G134</f>
        <v>9.8000000000000007</v>
      </c>
      <c r="H133" s="108">
        <f t="shared" si="45"/>
        <v>0</v>
      </c>
      <c r="I133" s="108">
        <f t="shared" si="28"/>
        <v>0</v>
      </c>
    </row>
    <row r="134" spans="1:9" ht="30">
      <c r="A134" s="110" t="s">
        <v>168</v>
      </c>
      <c r="B134" s="110"/>
      <c r="C134" s="107">
        <v>11</v>
      </c>
      <c r="D134" s="107" t="s">
        <v>37</v>
      </c>
      <c r="E134" s="100" t="s">
        <v>169</v>
      </c>
      <c r="F134" s="100"/>
      <c r="G134" s="108">
        <f>G135</f>
        <v>9.8000000000000007</v>
      </c>
      <c r="H134" s="108">
        <f t="shared" si="45"/>
        <v>0</v>
      </c>
      <c r="I134" s="108">
        <f t="shared" si="28"/>
        <v>0</v>
      </c>
    </row>
    <row r="135" spans="1:9" ht="30">
      <c r="A135" s="110" t="s">
        <v>83</v>
      </c>
      <c r="B135" s="110"/>
      <c r="C135" s="107">
        <v>11</v>
      </c>
      <c r="D135" s="107" t="s">
        <v>37</v>
      </c>
      <c r="E135" s="100" t="s">
        <v>169</v>
      </c>
      <c r="F135" s="100">
        <v>240</v>
      </c>
      <c r="G135" s="117">
        <f>10-0.2</f>
        <v>9.8000000000000007</v>
      </c>
      <c r="H135" s="108">
        <v>0</v>
      </c>
      <c r="I135" s="108">
        <f t="shared" si="28"/>
        <v>0</v>
      </c>
    </row>
    <row r="136" spans="1:9">
      <c r="A136" s="103" t="s">
        <v>70</v>
      </c>
      <c r="B136" s="103"/>
      <c r="C136" s="104"/>
      <c r="D136" s="104"/>
      <c r="E136" s="102"/>
      <c r="F136" s="102"/>
      <c r="G136" s="105">
        <f>G11+G54+G59+G67+G82+G98+G104+G114+G131</f>
        <v>12435.699999999999</v>
      </c>
      <c r="H136" s="105">
        <f>H11+H54+H59+H67+H82+H98+H104+H114+H131</f>
        <v>11683.199999999997</v>
      </c>
      <c r="I136" s="105">
        <f t="shared" si="28"/>
        <v>93.948873002726003</v>
      </c>
    </row>
  </sheetData>
  <mergeCells count="10">
    <mergeCell ref="G7:I7"/>
    <mergeCell ref="A6:I6"/>
    <mergeCell ref="A1:I1"/>
    <mergeCell ref="A4:I4"/>
    <mergeCell ref="A7:A8"/>
    <mergeCell ref="B7:B8"/>
    <mergeCell ref="C7:C8"/>
    <mergeCell ref="D7:D8"/>
    <mergeCell ref="E7:E8"/>
    <mergeCell ref="F7:F8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2"/>
  <sheetViews>
    <sheetView workbookViewId="0">
      <selection activeCell="C23" sqref="C23"/>
    </sheetView>
  </sheetViews>
  <sheetFormatPr defaultRowHeight="15"/>
  <cols>
    <col min="1" max="1" width="75" customWidth="1"/>
    <col min="2" max="2" width="21.42578125" customWidth="1"/>
    <col min="3" max="3" width="21" customWidth="1"/>
    <col min="4" max="4" width="21.42578125" customWidth="1"/>
  </cols>
  <sheetData>
    <row r="1" spans="1:15" ht="75" customHeight="1">
      <c r="A1" s="235" t="s">
        <v>377</v>
      </c>
      <c r="B1" s="236"/>
      <c r="C1" s="236"/>
      <c r="D1" s="236"/>
      <c r="E1" s="236"/>
      <c r="F1" s="9"/>
      <c r="G1" s="9"/>
      <c r="H1" s="9"/>
      <c r="I1" s="9"/>
      <c r="J1" s="9"/>
      <c r="K1" s="9"/>
      <c r="L1" s="9"/>
      <c r="M1" s="9"/>
      <c r="N1" s="9"/>
      <c r="O1" s="9"/>
    </row>
    <row r="3" spans="1:15">
      <c r="A3" s="244" t="s">
        <v>354</v>
      </c>
      <c r="B3" s="244"/>
      <c r="C3" s="244"/>
      <c r="D3" s="244"/>
    </row>
    <row r="4" spans="1:15">
      <c r="A4" s="244"/>
      <c r="B4" s="244"/>
      <c r="C4" s="244"/>
      <c r="D4" s="244"/>
    </row>
    <row r="5" spans="1:15">
      <c r="A5" s="244"/>
      <c r="B5" s="244"/>
      <c r="C5" s="244"/>
      <c r="D5" s="244"/>
    </row>
    <row r="6" spans="1:15" ht="15.75">
      <c r="A6" s="152"/>
      <c r="B6" s="245" t="s">
        <v>355</v>
      </c>
      <c r="C6" s="245"/>
      <c r="D6" s="153" t="s">
        <v>0</v>
      </c>
    </row>
    <row r="7" spans="1:15">
      <c r="A7" s="246" t="s">
        <v>356</v>
      </c>
      <c r="B7" s="246" t="s">
        <v>357</v>
      </c>
      <c r="C7" s="246" t="s">
        <v>358</v>
      </c>
      <c r="D7" s="246" t="s">
        <v>359</v>
      </c>
    </row>
    <row r="8" spans="1:15">
      <c r="A8" s="246"/>
      <c r="B8" s="246"/>
      <c r="C8" s="246"/>
      <c r="D8" s="246"/>
    </row>
    <row r="9" spans="1:15">
      <c r="A9" s="154">
        <v>1</v>
      </c>
      <c r="B9" s="154">
        <v>2</v>
      </c>
      <c r="C9" s="154">
        <v>3</v>
      </c>
      <c r="D9" s="154">
        <v>4</v>
      </c>
    </row>
    <row r="10" spans="1:15" ht="30">
      <c r="A10" s="155" t="s">
        <v>360</v>
      </c>
      <c r="B10" s="154">
        <f>пр.3!$G$127</f>
        <v>6.3</v>
      </c>
      <c r="C10" s="154">
        <f>пр.3!$H$127</f>
        <v>6.3</v>
      </c>
      <c r="D10" s="156">
        <f>C10/B10*100</f>
        <v>100</v>
      </c>
    </row>
    <row r="11" spans="1:15" ht="60">
      <c r="A11" s="155" t="s">
        <v>361</v>
      </c>
      <c r="B11" s="154">
        <f>пр.3!$G$138+пр.3!$G$151</f>
        <v>1929.3</v>
      </c>
      <c r="C11" s="154">
        <f>пр.3!$H$138+пр.3!$H$151</f>
        <v>1622.5</v>
      </c>
      <c r="D11" s="156">
        <f t="shared" ref="D11:D17" si="0">C11/B11*100</f>
        <v>84.097859327217122</v>
      </c>
    </row>
    <row r="12" spans="1:15">
      <c r="A12" s="155" t="s">
        <v>362</v>
      </c>
      <c r="B12" s="156">
        <f>пр.3!$G$42</f>
        <v>88</v>
      </c>
      <c r="C12" s="156">
        <f>пр.3!$H$43</f>
        <v>88</v>
      </c>
      <c r="D12" s="156">
        <f>C12/B12*100</f>
        <v>100</v>
      </c>
    </row>
    <row r="13" spans="1:15" hidden="1">
      <c r="A13" s="155" t="s">
        <v>363</v>
      </c>
      <c r="B13" s="154">
        <v>0</v>
      </c>
      <c r="C13" s="154">
        <v>0</v>
      </c>
      <c r="D13" s="156" t="e">
        <f t="shared" si="0"/>
        <v>#DIV/0!</v>
      </c>
    </row>
    <row r="14" spans="1:15" ht="45">
      <c r="A14" s="157" t="s">
        <v>364</v>
      </c>
      <c r="B14" s="154">
        <f>пр.3!$G$34+пр.3!$G$44</f>
        <v>448.4</v>
      </c>
      <c r="C14" s="154">
        <v>448.4</v>
      </c>
      <c r="D14" s="156">
        <f t="shared" si="0"/>
        <v>100</v>
      </c>
    </row>
    <row r="15" spans="1:15" ht="45">
      <c r="A15" s="157" t="s">
        <v>365</v>
      </c>
      <c r="B15" s="154">
        <v>68.599999999999994</v>
      </c>
      <c r="C15" s="154">
        <v>68.599999999999994</v>
      </c>
      <c r="D15" s="156">
        <f t="shared" si="0"/>
        <v>100</v>
      </c>
    </row>
    <row r="16" spans="1:15" hidden="1">
      <c r="A16" s="157" t="s">
        <v>366</v>
      </c>
      <c r="B16" s="156">
        <v>0</v>
      </c>
      <c r="C16" s="156">
        <v>0</v>
      </c>
      <c r="D16" s="156">
        <v>0</v>
      </c>
    </row>
    <row r="17" spans="1:4">
      <c r="A17" s="158" t="s">
        <v>228</v>
      </c>
      <c r="B17" s="159">
        <f>B10+B11+B12+B14+B15+B13+B16</f>
        <v>2540.6</v>
      </c>
      <c r="C17" s="159">
        <f>C10+C11+C12+C14+C15+C13+C16</f>
        <v>2233.7999999999997</v>
      </c>
      <c r="D17" s="159">
        <f t="shared" si="0"/>
        <v>87.924112414390294</v>
      </c>
    </row>
    <row r="19" spans="1:4">
      <c r="A19" s="9"/>
      <c r="B19" s="9"/>
      <c r="C19" s="9"/>
      <c r="D19" s="9"/>
    </row>
    <row r="20" spans="1:4">
      <c r="A20" s="9"/>
      <c r="B20" s="9"/>
      <c r="C20" s="9"/>
      <c r="D20" s="9"/>
    </row>
    <row r="21" spans="1:4">
      <c r="A21" s="9"/>
      <c r="B21" s="9"/>
      <c r="C21" s="9"/>
      <c r="D21" s="9"/>
    </row>
    <row r="22" spans="1:4">
      <c r="A22" s="9"/>
      <c r="B22" s="9"/>
      <c r="C22" s="9"/>
      <c r="D22" s="9"/>
    </row>
  </sheetData>
  <mergeCells count="7">
    <mergeCell ref="A1:E1"/>
    <mergeCell ref="A3:D5"/>
    <mergeCell ref="B6:C6"/>
    <mergeCell ref="A7:A8"/>
    <mergeCell ref="B7:B8"/>
    <mergeCell ref="C7:C8"/>
    <mergeCell ref="D7:D8"/>
  </mergeCells>
  <pageMargins left="0.7" right="0.7" top="0.75" bottom="0.75" header="0.3" footer="0.3"/>
  <pageSetup paperSize="9" scale="8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C18" sqref="C18"/>
    </sheetView>
  </sheetViews>
  <sheetFormatPr defaultRowHeight="15"/>
  <cols>
    <col min="1" max="1" width="65.5703125" customWidth="1"/>
    <col min="2" max="2" width="18" customWidth="1"/>
    <col min="3" max="3" width="19.42578125" customWidth="1"/>
    <col min="4" max="4" width="25.28515625" customWidth="1"/>
  </cols>
  <sheetData>
    <row r="1" spans="1:15" ht="75" customHeight="1">
      <c r="A1" s="235" t="s">
        <v>378</v>
      </c>
      <c r="B1" s="236"/>
      <c r="C1" s="236"/>
      <c r="D1" s="236"/>
      <c r="E1" s="236"/>
      <c r="F1" s="9"/>
      <c r="G1" s="9"/>
      <c r="H1" s="9"/>
      <c r="I1" s="9"/>
      <c r="J1" s="9"/>
      <c r="K1" s="9"/>
      <c r="L1" s="9"/>
      <c r="M1" s="9"/>
      <c r="N1" s="9"/>
      <c r="O1" s="9"/>
    </row>
    <row r="4" spans="1:15" ht="18.75" customHeight="1">
      <c r="A4" s="247" t="s">
        <v>368</v>
      </c>
      <c r="B4" s="247"/>
      <c r="C4" s="247"/>
      <c r="D4" s="247"/>
    </row>
    <row r="6" spans="1:15" ht="15.75">
      <c r="A6" s="152"/>
      <c r="B6" s="245" t="s">
        <v>355</v>
      </c>
      <c r="C6" s="245"/>
      <c r="D6" s="153" t="s">
        <v>0</v>
      </c>
    </row>
    <row r="7" spans="1:15" ht="15" customHeight="1">
      <c r="A7" s="246" t="s">
        <v>356</v>
      </c>
      <c r="B7" s="246" t="s">
        <v>357</v>
      </c>
      <c r="C7" s="246" t="s">
        <v>358</v>
      </c>
      <c r="D7" s="246" t="s">
        <v>359</v>
      </c>
    </row>
    <row r="8" spans="1:15">
      <c r="A8" s="246"/>
      <c r="B8" s="246"/>
      <c r="C8" s="246"/>
      <c r="D8" s="246"/>
    </row>
    <row r="9" spans="1:15">
      <c r="A9" s="154">
        <v>1</v>
      </c>
      <c r="B9" s="154">
        <v>2</v>
      </c>
      <c r="C9" s="154">
        <v>3</v>
      </c>
      <c r="D9" s="154">
        <v>4</v>
      </c>
    </row>
    <row r="10" spans="1:15" ht="60">
      <c r="A10" s="155" t="s">
        <v>369</v>
      </c>
      <c r="B10" s="154">
        <f>пр.3!$G$81</f>
        <v>2840.5</v>
      </c>
      <c r="C10" s="154">
        <f>пр.3!$H$81</f>
        <v>2839.4</v>
      </c>
      <c r="D10" s="156">
        <f>C10/B10*100</f>
        <v>99.961274423516983</v>
      </c>
    </row>
    <row r="11" spans="1:15">
      <c r="A11" s="158" t="s">
        <v>228</v>
      </c>
      <c r="B11" s="171">
        <f>B10</f>
        <v>2840.5</v>
      </c>
      <c r="C11" s="171">
        <f>C10</f>
        <v>2839.4</v>
      </c>
      <c r="D11" s="159">
        <f>D10</f>
        <v>99.961274423516983</v>
      </c>
    </row>
    <row r="13" spans="1:15">
      <c r="B13" s="172"/>
    </row>
  </sheetData>
  <mergeCells count="7">
    <mergeCell ref="A1:E1"/>
    <mergeCell ref="A7:A8"/>
    <mergeCell ref="B7:B8"/>
    <mergeCell ref="C7:C8"/>
    <mergeCell ref="D7:D8"/>
    <mergeCell ref="A4:D4"/>
    <mergeCell ref="B6:C6"/>
  </mergeCells>
  <pageMargins left="0.7" right="0.7" top="0.75" bottom="0.75" header="0.3" footer="0.3"/>
  <pageSetup paperSize="9" scale="9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O7"/>
  <sheetViews>
    <sheetView workbookViewId="0">
      <selection activeCell="B21" sqref="B21"/>
    </sheetView>
  </sheetViews>
  <sheetFormatPr defaultRowHeight="15"/>
  <cols>
    <col min="1" max="1" width="61.28515625" customWidth="1"/>
    <col min="2" max="2" width="35.42578125" customWidth="1"/>
    <col min="3" max="3" width="61.28515625" hidden="1" customWidth="1"/>
    <col min="4" max="4" width="35.42578125" hidden="1" customWidth="1"/>
    <col min="5" max="5" width="61.28515625" hidden="1" customWidth="1"/>
    <col min="6" max="6" width="35.42578125" hidden="1" customWidth="1"/>
    <col min="7" max="7" width="61.28515625" hidden="1" customWidth="1"/>
    <col min="8" max="8" width="35.42578125" hidden="1" customWidth="1"/>
  </cols>
  <sheetData>
    <row r="1" spans="1:15" ht="75" customHeight="1">
      <c r="A1" s="235" t="s">
        <v>379</v>
      </c>
      <c r="B1" s="236"/>
      <c r="C1" s="236"/>
      <c r="D1" s="236"/>
      <c r="E1" s="236"/>
      <c r="F1" s="9"/>
      <c r="G1" s="9"/>
      <c r="H1" s="9"/>
      <c r="I1" s="9"/>
      <c r="J1" s="9"/>
      <c r="K1" s="9"/>
      <c r="L1" s="9"/>
      <c r="M1" s="9"/>
      <c r="N1" s="9"/>
      <c r="O1" s="9"/>
    </row>
    <row r="3" spans="1:15" ht="18.75">
      <c r="A3" s="248" t="s">
        <v>370</v>
      </c>
      <c r="B3" s="248"/>
      <c r="C3" s="248" t="s">
        <v>370</v>
      </c>
      <c r="D3" s="248"/>
      <c r="E3" s="248" t="s">
        <v>370</v>
      </c>
      <c r="F3" s="248"/>
      <c r="G3" s="248" t="s">
        <v>370</v>
      </c>
      <c r="H3" s="248"/>
    </row>
    <row r="6" spans="1:15" ht="18.75">
      <c r="A6" s="173" t="s">
        <v>371</v>
      </c>
      <c r="B6" s="174">
        <v>10</v>
      </c>
      <c r="C6" s="173" t="s">
        <v>371</v>
      </c>
      <c r="D6" s="174">
        <v>10</v>
      </c>
      <c r="E6" s="173" t="s">
        <v>371</v>
      </c>
      <c r="F6" s="174">
        <v>10</v>
      </c>
      <c r="G6" s="173" t="s">
        <v>371</v>
      </c>
      <c r="H6" s="174">
        <v>10</v>
      </c>
    </row>
    <row r="7" spans="1:15" ht="18.75">
      <c r="A7" s="173" t="s">
        <v>372</v>
      </c>
      <c r="B7" s="174">
        <v>0</v>
      </c>
      <c r="C7" s="173" t="s">
        <v>372</v>
      </c>
      <c r="D7" s="174">
        <v>0</v>
      </c>
      <c r="E7" s="173" t="s">
        <v>372</v>
      </c>
      <c r="F7" s="174">
        <v>0</v>
      </c>
      <c r="G7" s="173" t="s">
        <v>372</v>
      </c>
      <c r="H7" s="174">
        <v>0</v>
      </c>
    </row>
  </sheetData>
  <mergeCells count="5">
    <mergeCell ref="A3:B3"/>
    <mergeCell ref="C3:D3"/>
    <mergeCell ref="E3:F3"/>
    <mergeCell ref="G3:H3"/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3</vt:i4>
      </vt:variant>
    </vt:vector>
  </HeadingPairs>
  <TitlesOfParts>
    <vt:vector size="12" baseType="lpstr">
      <vt:lpstr>пр.1</vt:lpstr>
      <vt:lpstr>пр.2</vt:lpstr>
      <vt:lpstr>пр.3</vt:lpstr>
      <vt:lpstr>пр.4</vt:lpstr>
      <vt:lpstr>пр.5</vt:lpstr>
      <vt:lpstr>Лист1</vt:lpstr>
      <vt:lpstr>пр.6</vt:lpstr>
      <vt:lpstr>пр.7</vt:lpstr>
      <vt:lpstr>пр.8</vt:lpstr>
      <vt:lpstr>пр.2!Область_печати</vt:lpstr>
      <vt:lpstr>пр.3!Область_печати</vt:lpstr>
      <vt:lpstr>пр.4!Область_печати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2026-05-26T10:30:16Z</dcterms:modified>
</cp:coreProperties>
</file>